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psvr\Общая\БЮДЖЕТ_2026\Изменение в бюджет\Секвестр\Приложение к проекту\"/>
    </mc:Choice>
  </mc:AlternateContent>
  <xr:revisionPtr revIDLastSave="0" documentId="13_ncr:1_{2C96FF7E-0BB7-48AE-B27D-DD226B7C3BF5}" xr6:coauthVersionLast="47" xr6:coauthVersionMax="47" xr10:uidLastSave="{00000000-0000-0000-0000-000000000000}"/>
  <bookViews>
    <workbookView minimized="1" xWindow="4680" yWindow="1635" windowWidth="21030" windowHeight="14310" xr2:uid="{00000000-000D-0000-FFFF-FFFF00000000}"/>
  </bookViews>
  <sheets>
    <sheet name="Сравнительная Приложение №2.2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5" l="1"/>
  <c r="F156" i="15" l="1"/>
  <c r="C156" i="15"/>
  <c r="G155" i="15"/>
  <c r="G154" i="15"/>
  <c r="F151" i="15"/>
  <c r="C151" i="15"/>
  <c r="G150" i="15"/>
  <c r="F147" i="15"/>
  <c r="C147" i="15"/>
  <c r="C148" i="15" s="1"/>
  <c r="G140" i="15"/>
  <c r="F138" i="15"/>
  <c r="C138" i="15"/>
  <c r="G137" i="15"/>
  <c r="F135" i="15"/>
  <c r="C135" i="15"/>
  <c r="G134" i="15"/>
  <c r="F131" i="15"/>
  <c r="C131" i="15"/>
  <c r="C132" i="15" s="1"/>
  <c r="F125" i="15"/>
  <c r="C125" i="15"/>
  <c r="C126" i="15" s="1"/>
  <c r="G122" i="15"/>
  <c r="G121" i="15"/>
  <c r="F120" i="15"/>
  <c r="C120" i="15"/>
  <c r="C123" i="15" s="1"/>
  <c r="F117" i="15"/>
  <c r="C117" i="15"/>
  <c r="C118" i="15" s="1"/>
  <c r="G116" i="15"/>
  <c r="F115" i="15"/>
  <c r="C115" i="15"/>
  <c r="G114" i="15"/>
  <c r="G111" i="15"/>
  <c r="G110" i="15"/>
  <c r="F109" i="15"/>
  <c r="C109" i="15"/>
  <c r="C112" i="15" s="1"/>
  <c r="G108" i="15"/>
  <c r="F105" i="15"/>
  <c r="C105" i="15"/>
  <c r="C106" i="15" s="1"/>
  <c r="F102" i="15"/>
  <c r="C102" i="15"/>
  <c r="C103" i="15" s="1"/>
  <c r="F99" i="15"/>
  <c r="C99" i="15"/>
  <c r="C100" i="15" s="1"/>
  <c r="G96" i="15"/>
  <c r="G95" i="15"/>
  <c r="G94" i="15"/>
  <c r="G93" i="15"/>
  <c r="F92" i="15"/>
  <c r="C92" i="15"/>
  <c r="C91" i="15"/>
  <c r="G91" i="15" s="1"/>
  <c r="G90" i="15"/>
  <c r="F89" i="15"/>
  <c r="C89" i="15"/>
  <c r="G88" i="15"/>
  <c r="G87" i="15"/>
  <c r="F81" i="15"/>
  <c r="C81" i="15"/>
  <c r="C82" i="15" s="1"/>
  <c r="C83" i="15" s="1"/>
  <c r="F72" i="15"/>
  <c r="C72" i="15"/>
  <c r="C73" i="15" s="1"/>
  <c r="G71" i="15"/>
  <c r="F65" i="15"/>
  <c r="C65" i="15"/>
  <c r="C66" i="15" s="1"/>
  <c r="F63" i="15"/>
  <c r="C63" i="15"/>
  <c r="G62" i="15"/>
  <c r="F59" i="15"/>
  <c r="C59" i="15"/>
  <c r="C60" i="15" s="1"/>
  <c r="F57" i="15"/>
  <c r="C57" i="15"/>
  <c r="G56" i="15"/>
  <c r="F54" i="15"/>
  <c r="C53" i="15"/>
  <c r="G52" i="15"/>
  <c r="F50" i="15"/>
  <c r="C50" i="15"/>
  <c r="F49" i="15"/>
  <c r="C49" i="15"/>
  <c r="C51" i="15" s="1"/>
  <c r="F46" i="15"/>
  <c r="C46" i="15"/>
  <c r="C47" i="15" s="1"/>
  <c r="G43" i="15"/>
  <c r="G42" i="15"/>
  <c r="G41" i="15"/>
  <c r="F40" i="15"/>
  <c r="C40" i="15"/>
  <c r="G39" i="15"/>
  <c r="F38" i="15"/>
  <c r="C38" i="15"/>
  <c r="G37" i="15"/>
  <c r="F36" i="15"/>
  <c r="C36" i="15"/>
  <c r="F35" i="15"/>
  <c r="C35" i="15"/>
  <c r="F34" i="15"/>
  <c r="C34" i="15"/>
  <c r="C44" i="15" s="1"/>
  <c r="G33" i="15"/>
  <c r="F27" i="15"/>
  <c r="C27" i="15"/>
  <c r="F26" i="15"/>
  <c r="C26" i="15"/>
  <c r="C28" i="15" s="1"/>
  <c r="C29" i="15" s="1"/>
  <c r="G20" i="15"/>
  <c r="C19" i="15"/>
  <c r="F18" i="15"/>
  <c r="C18" i="15"/>
  <c r="G17" i="15"/>
  <c r="G16" i="15"/>
  <c r="F15" i="15"/>
  <c r="C15" i="15"/>
  <c r="C97" i="15" l="1"/>
  <c r="G15" i="15"/>
  <c r="G18" i="15"/>
  <c r="G19" i="15"/>
  <c r="F28" i="15"/>
  <c r="G26" i="15"/>
  <c r="G27" i="15"/>
  <c r="F44" i="15"/>
  <c r="G44" i="15" s="1"/>
  <c r="G34" i="15"/>
  <c r="G35" i="15"/>
  <c r="G36" i="15"/>
  <c r="G38" i="15"/>
  <c r="G40" i="15"/>
  <c r="F47" i="15"/>
  <c r="G47" i="15" s="1"/>
  <c r="G46" i="15"/>
  <c r="F51" i="15"/>
  <c r="G51" i="15" s="1"/>
  <c r="G49" i="15"/>
  <c r="G50" i="15"/>
  <c r="C54" i="15"/>
  <c r="G53" i="15"/>
  <c r="G54" i="15"/>
  <c r="G57" i="15"/>
  <c r="C67" i="15"/>
  <c r="F60" i="15"/>
  <c r="G59" i="15"/>
  <c r="G63" i="15"/>
  <c r="F66" i="15"/>
  <c r="G66" i="15" s="1"/>
  <c r="G65" i="15"/>
  <c r="C75" i="15"/>
  <c r="F73" i="15"/>
  <c r="G72" i="15"/>
  <c r="F82" i="15"/>
  <c r="G81" i="15"/>
  <c r="F97" i="15"/>
  <c r="G97" i="15" s="1"/>
  <c r="G89" i="15"/>
  <c r="G92" i="15"/>
  <c r="F100" i="15"/>
  <c r="G100" i="15" s="1"/>
  <c r="G99" i="15"/>
  <c r="F103" i="15"/>
  <c r="G103" i="15" s="1"/>
  <c r="G102" i="15"/>
  <c r="F106" i="15"/>
  <c r="G106" i="15" s="1"/>
  <c r="G105" i="15"/>
  <c r="C127" i="15"/>
  <c r="F112" i="15"/>
  <c r="G109" i="15"/>
  <c r="G115" i="15"/>
  <c r="F118" i="15"/>
  <c r="G118" i="15" s="1"/>
  <c r="G117" i="15"/>
  <c r="F123" i="15"/>
  <c r="G123" i="15" s="1"/>
  <c r="G120" i="15"/>
  <c r="F126" i="15"/>
  <c r="G126" i="15" s="1"/>
  <c r="G125" i="15"/>
  <c r="F132" i="15"/>
  <c r="G132" i="15" s="1"/>
  <c r="G131" i="15"/>
  <c r="C139" i="15"/>
  <c r="C141" i="15" s="1"/>
  <c r="F139" i="15"/>
  <c r="G135" i="15"/>
  <c r="G138" i="15"/>
  <c r="F148" i="15"/>
  <c r="G148" i="15" s="1"/>
  <c r="G147" i="15"/>
  <c r="C152" i="15"/>
  <c r="C157" i="15" s="1"/>
  <c r="F152" i="15"/>
  <c r="G151" i="15"/>
  <c r="G156" i="15"/>
  <c r="F157" i="15" l="1"/>
  <c r="G157" i="15" s="1"/>
  <c r="G152" i="15"/>
  <c r="G139" i="15"/>
  <c r="F127" i="15"/>
  <c r="G112" i="15"/>
  <c r="F83" i="15"/>
  <c r="G83" i="15" s="1"/>
  <c r="G82" i="15"/>
  <c r="G73" i="15"/>
  <c r="C21" i="15"/>
  <c r="F67" i="15"/>
  <c r="G60" i="15"/>
  <c r="F29" i="15"/>
  <c r="G29" i="15" s="1"/>
  <c r="G28" i="15"/>
  <c r="G67" i="15" l="1"/>
  <c r="F75" i="15"/>
  <c r="G127" i="15"/>
  <c r="F141" i="15"/>
  <c r="G141" i="15" s="1"/>
  <c r="G75" i="15" l="1"/>
  <c r="F21" i="15"/>
  <c r="G21" i="15" s="1"/>
</calcChain>
</file>

<file path=xl/sharedStrings.xml><?xml version="1.0" encoding="utf-8"?>
<sst xmlns="http://schemas.openxmlformats.org/spreadsheetml/2006/main" count="288" uniqueCount="120">
  <si>
    <t>Итого по программе капитальных вложений</t>
  </si>
  <si>
    <t>Итого по программе капитального ремонта</t>
  </si>
  <si>
    <t>№ п/п</t>
  </si>
  <si>
    <t xml:space="preserve">Наименование объекта </t>
  </si>
  <si>
    <t>Программа капитальных вложений</t>
  </si>
  <si>
    <t xml:space="preserve">Сумма, руб. </t>
  </si>
  <si>
    <t>Программа капитального ремонта</t>
  </si>
  <si>
    <t>Итого по подстатье 240230</t>
  </si>
  <si>
    <t>Итого по подстатье 111070</t>
  </si>
  <si>
    <t>Товары и услуги, не отнесенные к другим подстатьям (111070)</t>
  </si>
  <si>
    <t>Итого по подстатье 240330</t>
  </si>
  <si>
    <t>Итого по подстатье 240340</t>
  </si>
  <si>
    <t>Итого по подстатье 240240</t>
  </si>
  <si>
    <t>Итого:</t>
  </si>
  <si>
    <t>Государственная администрация г. Бендеры</t>
  </si>
  <si>
    <t xml:space="preserve">Министерство по социальной защите и труду Приднестровской Молдавской Республики </t>
  </si>
  <si>
    <t xml:space="preserve">Министерство обороны Приднестровской Молдавской Республики </t>
  </si>
  <si>
    <t xml:space="preserve">Государственная служба по культуре и историческому наследию Приднестровской Молдавской Республики </t>
  </si>
  <si>
    <t xml:space="preserve">Правительство Приднестровской Молдавской Республики </t>
  </si>
  <si>
    <t>Приобретение комплекса строений, расположенного по адресу: г. Тирасполь, ул. Ленина, д. 1/1</t>
  </si>
  <si>
    <t xml:space="preserve">Экспертиза проектно-сметной документации </t>
  </si>
  <si>
    <t>Государственная администрация  Каменского района и г. Каменки</t>
  </si>
  <si>
    <t xml:space="preserve">Министерство экономического развития Приднестровской Молдавской Республики </t>
  </si>
  <si>
    <t>Капитальный ремонт парка "Октябрьский" в г. Бендеры, в том числе проектные работы и технический надзор</t>
  </si>
  <si>
    <t>Капитальный ремонт СВА с. Парканы ГУ "Бендерский центр амбулаторно-поликлинической помощи", расположенной по адресу: с. Парканы, ул. Ленина, 83, в том числе проектные работы, технический надзор и благоустройство</t>
  </si>
  <si>
    <t>Капитальный ремонт административного здания Министерства экономического развития Приднестровской Молдавской Республики, расположенного по адресу: г.Тирасполь, ул. Свердлова, 57, в том числе технический надзор</t>
  </si>
  <si>
    <t>"О республиканском бюджете на 2026 год"</t>
  </si>
  <si>
    <t>ДОХОДЫ ВСЕГО, в том числе:</t>
  </si>
  <si>
    <t>1.1.</t>
  </si>
  <si>
    <t>РАСХОДЫ ВСЕГО, в том числе:</t>
  </si>
  <si>
    <t>Основные характеристики, источники формирования и направления расходования средств Фонда капитальных вложений Приднестровской Молдавской Республики на 2026 год</t>
  </si>
  <si>
    <t>Приложение № 2.2</t>
  </si>
  <si>
    <t>Прочие поступления, установленные в статье 5 (секретно)</t>
  </si>
  <si>
    <t>Разработка (изменение) проектно-сметной документации</t>
  </si>
  <si>
    <t>Государственная администрация Рыбницкого района и г. Рыбницы</t>
  </si>
  <si>
    <t>Капитальный ремонт  МОУ "Каменская ОСШГ № 2", расположенного по адресу: г. Каменка, ул. Ленина, 46, в том числе технический надзор</t>
  </si>
  <si>
    <t>Капитальный ремонт МОУ "Рашковская ОСШ-детский сад им. Ф. И. Жарчинского", расположенного по адресу: с. Рашков, ул. Ленина, 130, в том числе технический надзор</t>
  </si>
  <si>
    <t xml:space="preserve">Министерство здравоохранения Приднестровской Молдавской Республики </t>
  </si>
  <si>
    <t>Государственная администрация Григориопольского района и г. Григориополя</t>
  </si>
  <si>
    <t>Капитальный ремонт ГУ "Бендерская центральная городская больница", расположенного по адресу: г. Бендеры, ул. Б. Восстания, 146, в том числе проектные работы и технический надзор</t>
  </si>
  <si>
    <t>Капитальный ремонт урологической операционной педиатрического стационара и двух родильных залов акушерско-гинекологического стационара ГУ "Бендерский центр матери и ребенка", расположенного по адресу: г. Бендеры, ул. Протягайловская, 6, в том числе проектные работы и технический надзор</t>
  </si>
  <si>
    <t>Капитальный ремонт стационара ГУ "Слободзейская центральная районная больница", расположенного по адресу: г. Слободзея, пер. Больничный, 1, в том числе технический надзор</t>
  </si>
  <si>
    <t>Государственная администрация Слободзейского района и г. Слободзеи</t>
  </si>
  <si>
    <t>Замена оконных блоков в помещении столовой МОУ "Рыбницкая русская средняя образовательная школа № 6 с лицейскими классами", расположенного по адресу: г. Рыбница, ул. Кирова, 134, в том числе технический надзор</t>
  </si>
  <si>
    <t>Реконструкция с усилением фундамента учебного корпуса ГОУ ВПО "Приднестровский государственный институт искусств им. А. Г. Рубинштейна", расположенного по адресу: г. Тирасполь, ул. Луначарского, 26, в том числе проектные работы и технический надзор</t>
  </si>
  <si>
    <t>Строительство административно-бытового здания с переходной галереей, пункта охраны, комплекса гаражей машин СМП, ремонтной зоны с автомойкой ГУ "Республиканский центр скорой медицинской помощи", расположенного по адресу:  г. Тирасполь, ул. Суворова, 33, в том числе проектные работы и технический надзор</t>
  </si>
  <si>
    <t>Строительство пристройки к зданию корпуса ГУ "Тираспольский психоневрологический дом-интернат", расположенного по адресу: г. Тирасполь, ул. Гвардейская, 9, в том числе проектные работы и технический надзор</t>
  </si>
  <si>
    <t>Капитальный ремонт МОУ "Катериновская  ОСШ  им. А. С. Пушкина", расположенного по адресу: с. Катериновка, ул. Приходского, 16, в том числе технический надзор</t>
  </si>
  <si>
    <t>Реконструкция поликлиники ГУ "Григориопольская центральная районная больница", расположенного по адресу: г. Григориополь, ул. Дзержинского, 34, в том числе проектные работы, технический надзор и благоустройство</t>
  </si>
  <si>
    <t>Капитальные вложения в строительство объектов социально-культурного назначения (240230)</t>
  </si>
  <si>
    <t>Капитальные вложения в строительство административных зданий  (240240)</t>
  </si>
  <si>
    <t>Капитальный ремонт объектов социально-культурного назначения (240330)</t>
  </si>
  <si>
    <t>Капитальный ремонт административных зданий (240340)</t>
  </si>
  <si>
    <t>Капитальный ремонт СВА с. Протягайловка ГУ "Бендерский центр амбулаторно-поликлинической помощи", расположенной по адресу: с. Протягайловка, пер. Первомайский, 6, в том числе проектные работы, технический надзор и благоустройство</t>
  </si>
  <si>
    <t xml:space="preserve">Министерство цифрового развития, связи и массовых коммуникаций Приднестровской Молдавской Республики </t>
  </si>
  <si>
    <t>1.</t>
  </si>
  <si>
    <t>Государственная администрация г. Тирасполя</t>
  </si>
  <si>
    <t>Государственная администрация Рыбницкого района и г. Рыбница</t>
  </si>
  <si>
    <t>Государственная администрация г. Днестровск</t>
  </si>
  <si>
    <t>Приднестровский государственный университет им. Т.Г. Шевченко</t>
  </si>
  <si>
    <t>Участие Правительства в осуществлении отдельных программ (290 000)</t>
  </si>
  <si>
    <t>Мероприятия по благоустройству и сохранению мест захоронений Героев Советского Союза, полных кавалеров ордена Славы и мемориалов воинской славы Великой Отечественной войны на 2023–2025 годы</t>
  </si>
  <si>
    <t>Государственная администрация г. Дубоссарского района и г.Дубоссары</t>
  </si>
  <si>
    <t>Итого по мероприятиям по благоустройству и сохранению мест захоронений Героев Советского Союза, полных кавалеров ордена Славы и мемориалов воинской славы Великой Отечественной войны на 2024–2025 годы</t>
  </si>
  <si>
    <t>Итого по подстатье 290 000</t>
  </si>
  <si>
    <t>Реконструкция педиатрического стационара ГУ «Республиканский центр матери и ребенка» по адресу: г. Тирасполь, ул. 1 Мая, 58, в том числе   проектные работы</t>
  </si>
  <si>
    <t>Реконструкция операционного блока ГУ "Дубоссарская центральная районная больница", расположенного по адресу: г. Дубоссары, ул. Фрунзе, 46</t>
  </si>
  <si>
    <t>Благоустройство ГУ "Республиканская клиническая больница", расположенного по адресу: г. Тирасполь, ул. Мира, 33</t>
  </si>
  <si>
    <t>Министерство экономического развития Приднестровской Молдавской Республики</t>
  </si>
  <si>
    <t>Завершение строительства базы отдыха "Прометей", расположенной по адресу: Слободзейский район, земли Кицканского лесничества ГУП "РЛПХ"</t>
  </si>
  <si>
    <t xml:space="preserve">Капитальный ремонт отделения переливания крови, ГУ "Республиканская клиническая больница", расположенного по адресу:  г. Тирасполь, ул. Мира, 33  </t>
  </si>
  <si>
    <t>Капитальный ремонт здания компьютерной томографии ГУ "Республиканская клиническая больница", расположенного по адресу: г. Тирасполь, ул. Мира, 33</t>
  </si>
  <si>
    <t>Капитальный ремонт рентген-кабинета в противотуберкулезном диспансере ГУ «Республиканская клиническая больница», расположенном по адресу: г. Тирасполь, ул. Мира, 33, в том числе проектные работы</t>
  </si>
  <si>
    <t>Капитальный ремонт учебного корпуса № 4 (Г) ГОУ "ПГУ им. Т. Г. Шевченко", расположенного по адресу: г. Тирасполь, ул. Свердлова, 73</t>
  </si>
  <si>
    <t>Капитальный ремонт учебного корпуса № 3 ГОУ "ПГУ им. Т.Г. Шевченко", расположенного по адресу: г. Тирасполь, ул. 25 Октября, 128</t>
  </si>
  <si>
    <t>Закон Приднестровской Молдавской Республики</t>
  </si>
  <si>
    <t>"О внесении изменений и дополнений в</t>
  </si>
  <si>
    <t>Отчисления от единого таможенного платежа</t>
  </si>
  <si>
    <t>ОСТАТКИ, сложившиеся по состоянию на 01.01.2026 г. ВСЕГО, в том числе:</t>
  </si>
  <si>
    <t xml:space="preserve">2. </t>
  </si>
  <si>
    <t>3.</t>
  </si>
  <si>
    <t>2.1.</t>
  </si>
  <si>
    <t>Замена оконных блоков в многоквартирных жилых домах</t>
  </si>
  <si>
    <r>
      <t xml:space="preserve">Экспертиза проектно-сметной документации (в том числе кредиторская задолженность за 2025 год </t>
    </r>
    <r>
      <rPr>
        <b/>
        <sz val="10"/>
        <rFont val="Times New Roman"/>
        <family val="1"/>
        <charset val="204"/>
      </rPr>
      <t>5 330</t>
    </r>
    <r>
      <rPr>
        <sz val="10"/>
        <rFont val="Times New Roman"/>
        <family val="1"/>
        <charset val="204"/>
      </rPr>
      <t xml:space="preserve"> рублей)</t>
    </r>
  </si>
  <si>
    <r>
      <t>Реконструкция  терапевтического корпуса ГУ "Республиканская клиническая больница" под размещение обучающего (симуляционного) центра и администрации ГУ "Республиканская клиническая больница", расположенного по адресу: г. Тирасполь, ул. Мира, 33, в том числе проектные работы и технический надзор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(в том числе кредиторская задолженность за 2025 год</t>
    </r>
    <r>
      <rPr>
        <b/>
        <sz val="1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1 941 722 рубля</t>
    </r>
    <r>
      <rPr>
        <b/>
        <sz val="10"/>
        <rFont val="Times New Roman"/>
        <family val="1"/>
        <charset val="204"/>
      </rPr>
      <t>)</t>
    </r>
  </si>
  <si>
    <r>
      <t xml:space="preserve"> Реконструкция 1-го, 3-го и 4-го этажей кардиологического корпуса лит. С,  ГУ "Республиканская клиническая больница", расположенного по адресу: г. Тирасполь, ул. Мира, 33, в том числе проектные работы и технический надзор (с заменой лифта и устройством шатровой кровли) (в том числе кредиторская задолженность за 2025 год </t>
    </r>
    <r>
      <rPr>
        <b/>
        <sz val="10"/>
        <rFont val="Times New Roman"/>
        <family val="1"/>
        <charset val="204"/>
      </rPr>
      <t>1 786 397</t>
    </r>
    <r>
      <rPr>
        <sz val="10"/>
        <rFont val="Times New Roman"/>
        <family val="1"/>
        <charset val="204"/>
      </rPr>
      <t xml:space="preserve"> рублей)</t>
    </r>
  </si>
  <si>
    <r>
      <t xml:space="preserve">Реконструкция поликлиники ГУ "Слободзейская центральная районная больница", расположенного по адресу: г. Слободзея, ул. Ленина, 98 "а", в том числе проектные работы, благоустройство и технический надзор (в том числе кредиторская задолженность за 2025 год </t>
    </r>
    <r>
      <rPr>
        <b/>
        <sz val="10"/>
        <rFont val="Times New Roman"/>
        <family val="1"/>
        <charset val="204"/>
      </rPr>
      <t>1 015 029</t>
    </r>
    <r>
      <rPr>
        <sz val="10"/>
        <rFont val="Times New Roman"/>
        <family val="1"/>
        <charset val="204"/>
      </rPr>
      <t xml:space="preserve"> рублей)</t>
    </r>
  </si>
  <si>
    <r>
      <t xml:space="preserve">Строительство не завершенного строительством здания под пищеблок и прачечный блок ГУ "Республиканская клиническая больница", расположенного  по адресу: г. Тирасполь, ул. Мира, 33, в том числе проектные работы  (в том числе кредиторская задолженность за 2025 год </t>
    </r>
    <r>
      <rPr>
        <b/>
        <sz val="10"/>
        <rFont val="Times New Roman"/>
        <family val="1"/>
        <charset val="204"/>
      </rPr>
      <t>1 738 700 рублей)</t>
    </r>
  </si>
  <si>
    <r>
      <t>Устройство приточно-вытяжной вентиляции ФАПа с. Янтарное ГУ "Каменская центральная районная больница", расположенного по адресу: с. Янтарное, ул. Ленина, 18 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(в том числе кредиторская задолженность за 2025 год </t>
    </r>
    <r>
      <rPr>
        <b/>
        <sz val="10"/>
        <rFont val="Times New Roman"/>
        <family val="1"/>
        <charset val="204"/>
      </rPr>
      <t>876</t>
    </r>
    <r>
      <rPr>
        <sz val="10"/>
        <rFont val="Times New Roman"/>
        <family val="1"/>
        <charset val="204"/>
      </rPr>
      <t xml:space="preserve"> рублей)</t>
    </r>
  </si>
  <si>
    <r>
      <t xml:space="preserve">Реконструкция операционного блока, отделения хирургии № 1, отделения гнойной хирургии,  ГУ "Рыбницкая центральная районная больница", расположенных по адресу:  г. Рыбница, ул. Грибоедова, 3, в том числе проектные работы (в том числе кредиторская задолжность за 2025 год  </t>
    </r>
    <r>
      <rPr>
        <b/>
        <sz val="10"/>
        <rFont val="Times New Roman"/>
        <family val="1"/>
        <charset val="204"/>
      </rPr>
      <t>204 583</t>
    </r>
    <r>
      <rPr>
        <sz val="10"/>
        <rFont val="Times New Roman"/>
        <family val="1"/>
        <charset val="204"/>
      </rPr>
      <t xml:space="preserve"> рубля)</t>
    </r>
  </si>
  <si>
    <r>
      <t xml:space="preserve">Реконструкция Тираспольского городского стадиона им. Е. Я. Шинкаренко (2 этап), расположенного по адресу: г. Тирасполь,  ул. Мира, 21,и ледового катка, расположенного по адресу: г.Тирасполь, ул.Синева, 3,  в том числе проектные работы (в том числе кредиторская задолженность за 2025 год </t>
    </r>
    <r>
      <rPr>
        <b/>
        <sz val="10"/>
        <rFont val="Times New Roman"/>
        <family val="1"/>
        <charset val="204"/>
      </rPr>
      <t>85 971</t>
    </r>
    <r>
      <rPr>
        <sz val="10"/>
        <rFont val="Times New Roman"/>
        <family val="1"/>
        <charset val="204"/>
      </rPr>
      <t xml:space="preserve"> рубль)</t>
    </r>
  </si>
  <si>
    <r>
      <t xml:space="preserve">Строительство спортивно-актового зала под спортивные залы бокса МУДО "ДЮСШ г. Рыбница", расположенного по адресу: г. Рыбница, ул. Юбилейная, 33  (в том числе кредиторская задолженность за 2025 год </t>
    </r>
    <r>
      <rPr>
        <b/>
        <sz val="10"/>
        <rFont val="Times New Roman"/>
        <family val="1"/>
        <charset val="204"/>
      </rPr>
      <t>6 180</t>
    </r>
    <r>
      <rPr>
        <sz val="10"/>
        <rFont val="Times New Roman"/>
        <family val="1"/>
        <charset val="204"/>
      </rPr>
      <t xml:space="preserve"> рублей)</t>
    </r>
  </si>
  <si>
    <r>
      <t xml:space="preserve">Капитальный ремонт инфекционного корпуса, лит. И, ГУ "Республиканская клиническая больница", расположенного по адресу:  г. Тирасполь, ул. Мира, 33  (1 этап), в том числе проектные работы (в том числе кредиторская задолженность за 2025 год </t>
    </r>
    <r>
      <rPr>
        <b/>
        <sz val="10"/>
        <rFont val="Times New Roman"/>
        <family val="1"/>
        <charset val="204"/>
      </rPr>
      <t>100 613 рублей)</t>
    </r>
  </si>
  <si>
    <r>
      <t xml:space="preserve">Капитальный ремонт городского стадиона, расположенного по адресу: г. Днестровск, ул. Строителей (в том числе кредиторская задолженность за 2025 год </t>
    </r>
    <r>
      <rPr>
        <b/>
        <sz val="10"/>
        <rFont val="Times New Roman"/>
        <family val="1"/>
        <charset val="204"/>
      </rPr>
      <t>118 271</t>
    </r>
    <r>
      <rPr>
        <sz val="10"/>
        <rFont val="Times New Roman"/>
        <family val="1"/>
        <charset val="204"/>
      </rPr>
      <t xml:space="preserve"> рублей)</t>
    </r>
  </si>
  <si>
    <r>
      <t xml:space="preserve">Капитальный ремонт Дома культуры с. Коротное, ул. Фрунзе, 43, в том числе технический надзор (в том числе кредиторская задолженность за 2025 год </t>
    </r>
    <r>
      <rPr>
        <b/>
        <sz val="10"/>
        <rFont val="Times New Roman"/>
        <family val="1"/>
        <charset val="204"/>
      </rPr>
      <t>636 339</t>
    </r>
    <r>
      <rPr>
        <sz val="10"/>
        <rFont val="Times New Roman"/>
        <family val="1"/>
        <charset val="204"/>
      </rPr>
      <t xml:space="preserve"> рублей)</t>
    </r>
  </si>
  <si>
    <r>
      <t xml:space="preserve">Капитальный ремонт МОУ "Каменская ОСШ № 3", расположенного по адресу:  г. Каменка, ул. Кирова, 59, в том числе проектные работы и технический надзор (в том числе кредиторская задолженность за 2025 год </t>
    </r>
    <r>
      <rPr>
        <b/>
        <sz val="10"/>
        <rFont val="Times New Roman"/>
        <family val="1"/>
        <charset val="204"/>
      </rPr>
      <t>526 674</t>
    </r>
    <r>
      <rPr>
        <sz val="10"/>
        <rFont val="Times New Roman"/>
        <family val="1"/>
        <charset val="204"/>
      </rPr>
      <t xml:space="preserve"> рубля)</t>
    </r>
  </si>
  <si>
    <r>
      <t>Капитальный ремонт литер "М", столовая в ГУП "ОК "Днестровские зори", в том числе проектные работы (в том числе кредиторская задолженность за 2025 год</t>
    </r>
    <r>
      <rPr>
        <b/>
        <sz val="10"/>
        <rFont val="Times New Roman"/>
        <family val="1"/>
        <charset val="204"/>
      </rPr>
      <t xml:space="preserve"> 2 529 850 рублей)</t>
    </r>
  </si>
  <si>
    <r>
      <t xml:space="preserve">Капитальный ремонт учебного корпуса № 11 (экономический факультет) ГОУ "ПГУ им. Т. Г. Шевченко", расположенного по адресу: г. Тирасполь,  бульвар Гагарина, 2  (в том числе кредиторская задолженность за 2025 год </t>
    </r>
    <r>
      <rPr>
        <b/>
        <sz val="10"/>
        <rFont val="Times New Roman"/>
        <family val="1"/>
        <charset val="204"/>
      </rPr>
      <t>651 768</t>
    </r>
    <r>
      <rPr>
        <sz val="10"/>
        <rFont val="Times New Roman"/>
        <family val="1"/>
        <charset val="204"/>
      </rPr>
      <t xml:space="preserve"> рублей)</t>
    </r>
  </si>
  <si>
    <r>
      <t xml:space="preserve"> Капитальный ремонт здания литер А, ГУ "Приднестровский государственный художественный музей", расположенного по адресу: г. Бендеры, ул. Калинина, 43, в том числе проектные работы и технический надзор (в том числе кредиторская задолженность за 2025 год </t>
    </r>
    <r>
      <rPr>
        <b/>
        <sz val="10"/>
        <rFont val="Times New Roman"/>
        <family val="1"/>
        <charset val="204"/>
      </rPr>
      <t>38 921</t>
    </r>
    <r>
      <rPr>
        <sz val="10"/>
        <rFont val="Times New Roman"/>
        <family val="1"/>
        <charset val="204"/>
      </rPr>
      <t xml:space="preserve"> рубль)</t>
    </r>
  </si>
  <si>
    <r>
      <t xml:space="preserve">Продолжение работ по капитальному ремонту здания № 1, казарма-столовая, военный городок № 11, г. Рыбница, в том числе технический надзор (в том числе кредиторская задолженность за 2025 год </t>
    </r>
    <r>
      <rPr>
        <b/>
        <sz val="10"/>
        <rFont val="Times New Roman"/>
        <family val="1"/>
        <charset val="204"/>
      </rPr>
      <t>639 458</t>
    </r>
    <r>
      <rPr>
        <sz val="10"/>
        <rFont val="Times New Roman"/>
        <family val="1"/>
        <charset val="204"/>
      </rPr>
      <t xml:space="preserve"> рублей)</t>
    </r>
  </si>
  <si>
    <r>
      <t xml:space="preserve">Капитальный ремонт части административного здания лит. А, состоящей из помещений второго этажа: №№№ 5-9, 11-28, 40, 41, общей площадью – 588,2 кв.м., расположенного по адресу: город Тирасполь, улица Свердлова, 57 (в том числе кредиторская задолженность за 2025 год </t>
    </r>
    <r>
      <rPr>
        <b/>
        <sz val="10"/>
        <rFont val="Times New Roman"/>
        <family val="1"/>
        <charset val="204"/>
      </rPr>
      <t>126 393</t>
    </r>
    <r>
      <rPr>
        <sz val="10"/>
        <rFont val="Times New Roman"/>
        <family val="1"/>
        <charset val="204"/>
      </rPr>
      <t xml:space="preserve"> рубля)</t>
    </r>
  </si>
  <si>
    <r>
      <t>Благоустройство Мемориала воинской славы (устройство стелы, облицовка стен гранитными плитами, мощение тротуарной плиткой), г. Бендеры, площадь Героев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(в том числе кредиторская задолженность за 2025 год</t>
    </r>
    <r>
      <rPr>
        <b/>
        <sz val="10"/>
        <rFont val="Times New Roman"/>
        <family val="1"/>
        <charset val="204"/>
      </rPr>
      <t xml:space="preserve"> 144 377 рублей)</t>
    </r>
  </si>
  <si>
    <r>
      <t>Капитальный ремонт скульптурной композиции, капитальный ремонт стен, благоустройство территории, установка памятных плит, устройство ограждения Мемориала жертвам фашизма, г. Дубоссары, ул. Зои   Космодемьянской, 22а, в том числе проектные работы (в том числе кредиторская задолженность за 2025 год</t>
    </r>
    <r>
      <rPr>
        <b/>
        <sz val="10"/>
        <rFont val="Times New Roman"/>
        <family val="1"/>
        <charset val="204"/>
      </rPr>
      <t xml:space="preserve"> 1 321 732 рублей)</t>
    </r>
  </si>
  <si>
    <t>отклонение</t>
  </si>
  <si>
    <t>исключить</t>
  </si>
  <si>
    <r>
      <t>Реконструкция  терапевтического корпуса ГУ "Республиканская клиническая больница" под размещение обучающего (симуляционного) центра и администрации ГУ "Республиканская клиническая больница", расположенного по адресу: г. Тирасполь, ул. Мира, 33, в том числе проектные работы и технический надзор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(в том числе кредиторская задолженность за 2025 год </t>
    </r>
    <r>
      <rPr>
        <sz val="11"/>
        <rFont val="Times New Roman"/>
        <family val="1"/>
        <charset val="204"/>
      </rPr>
      <t>1 941 722 рубля</t>
    </r>
    <r>
      <rPr>
        <sz val="10"/>
        <rFont val="Times New Roman"/>
        <family val="1"/>
        <charset val="204"/>
      </rPr>
      <t>)</t>
    </r>
  </si>
  <si>
    <t>Реконструкция поликлиники ГУ "Слободзейская центральная районная больница", расположенного по адресу: г. Слободзея, ул. Ленина, 98 "а", в том числе проектные работы, благоустройство и технический надзор (в том числе кредиторская задолженность за 2025 год 1 015 029 рублей)</t>
  </si>
  <si>
    <t xml:space="preserve"> Реконструкция 1-го, 3-го и 4-го этажей кардиологического корпуса лит. С,  ГУ "Республиканская клиническая больница", расположенного по адресу: г. Тирасполь, ул. Мира, 33, в том числе проектные работы и технический надзор (с заменой лифта и устройством шатровой кровли) (в том числе кредиторская задолженность за 2025 год 1 786 397 рублей)</t>
  </si>
  <si>
    <r>
      <t>Создание Историко-краеведческого музея Приднестровья (3-й этап), расположенного по адресу: г. Тирасполь, ул. Покровская 40,42,44,46, ул. Федько,28 "Б", в том числе проектные работы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(в том числе кредиторская задолженность за 2025 год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4 765 781 рубль)</t>
    </r>
  </si>
  <si>
    <r>
      <t>Создание Историко-краеведческого музея Приднестровья (3-й этап), расположенного по адресу: г. Тирасполь, ул. Покровская 40,42,44,46, ул. Федько,28 "Б", в том числе проектные работы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(в том числе кредиторская задолженность за 2025 год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4 765 781 рубль)</t>
    </r>
  </si>
  <si>
    <r>
      <t>Реконструкция административно-хозяйственного комплекса строений МОУ "Григориопольская ОСШ № 2 им. А. Стоева с лицейскими классами", расположенного по адресу: г. Григориополь, ул. К. Маркса, № 187, в том числе технический надзор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(в том числе кредиторская задолженность за 2025 год 203 387 рублей)</t>
    </r>
  </si>
  <si>
    <t>Реконструкция административно-хозяйственного комплекса строений МОУ "Григориопольская ОСШ № 2 им. А. Стоева с лицейскими классами", расположенного по адресу: г. Григориополь, ул. К. Маркса, № 187, в том числе технический надзор  (в том числе кредиторская задолженность за 2025 год 203 387 рублей)</t>
  </si>
  <si>
    <t>Восстановление парка Витгенштейна, г. Каменка, в том числе проектные работы и технический надзор (в том числе кредиторская задолженность за 2025 год 200 752 рубля)</t>
  </si>
  <si>
    <t>Капитальный ремонт инфекционного корпуса, лит. И, ГУ "Республиканская клиническая больница", расположенного по адресу:  г. Тирасполь, ул. Мира, 33  (2 этап), в том числе проектные работы (в том числе кредиторская задолженность за 2025 год 4 300 466 рублей)</t>
  </si>
  <si>
    <t>Капитальный ремонт городского стадиона, расположенного по адресу: г. Днестровск, ул. Строителей (в том числе кредиторская задолженность за 2025 год 118 271 рублей)</t>
  </si>
  <si>
    <t>Приложение № _____</t>
  </si>
  <si>
    <t xml:space="preserve"> к  Закону Приднестровской Молдавской Республики</t>
  </si>
  <si>
    <r>
      <rPr>
        <sz val="10"/>
        <rFont val="Times New Roman"/>
        <family val="1"/>
        <charset val="204"/>
      </rPr>
      <t xml:space="preserve"> к Закону Приднестр</t>
    </r>
    <r>
      <rPr>
        <sz val="10"/>
        <color theme="1"/>
        <rFont val="Times New Roman"/>
        <family val="1"/>
        <charset val="204"/>
      </rPr>
      <t>овской Молдавской Республики</t>
    </r>
  </si>
  <si>
    <t>действующая редакция</t>
  </si>
  <si>
    <t>предлагаемая редакция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</si>
</sst>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\ _L_-;\-* #,##0.00\ _L_-;_-* &quot;-&quot;??\ _L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wrapText="1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8" applyNumberFormat="1" applyFont="1" applyFill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3" fontId="3" fillId="0" borderId="9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</cellXfs>
  <cellStyles count="18">
    <cellStyle name="Обычный" xfId="0" builtinId="0"/>
    <cellStyle name="Обычный 2" xfId="1" xr:uid="{00000000-0005-0000-0000-000001000000}"/>
    <cellStyle name="Финансовый" xfId="8" builtinId="3"/>
    <cellStyle name="Финансовый 2" xfId="2" xr:uid="{00000000-0005-0000-0000-000003000000}"/>
    <cellStyle name="Финансовый 2 2" xfId="7" xr:uid="{00000000-0005-0000-0000-000004000000}"/>
    <cellStyle name="Финансовый 2 3" xfId="5" xr:uid="{00000000-0005-0000-0000-000005000000}"/>
    <cellStyle name="Финансовый 2 3 2" xfId="10" xr:uid="{00000000-0005-0000-0000-000006000000}"/>
    <cellStyle name="Финансовый 2 3 3" xfId="12" xr:uid="{00000000-0005-0000-0000-000007000000}"/>
    <cellStyle name="Финансовый 2 3 4" xfId="15" xr:uid="{00000000-0005-0000-0000-000008000000}"/>
    <cellStyle name="Финансовый 2 3 5" xfId="17" xr:uid="{00000000-0005-0000-0000-000009000000}"/>
    <cellStyle name="Финансовый 2 4" xfId="4" xr:uid="{00000000-0005-0000-0000-00000A000000}"/>
    <cellStyle name="Финансовый 2 5" xfId="9" xr:uid="{00000000-0005-0000-0000-00000B000000}"/>
    <cellStyle name="Финансовый 2 6" xfId="11" xr:uid="{00000000-0005-0000-0000-00000C000000}"/>
    <cellStyle name="Финансовый 2 7" xfId="14" xr:uid="{00000000-0005-0000-0000-00000D000000}"/>
    <cellStyle name="Финансовый 2 8" xfId="16" xr:uid="{00000000-0005-0000-0000-00000E000000}"/>
    <cellStyle name="Финансовый 3" xfId="3" xr:uid="{00000000-0005-0000-0000-00000F000000}"/>
    <cellStyle name="Финансовый 4" xfId="6" xr:uid="{00000000-0005-0000-0000-000010000000}"/>
    <cellStyle name="Финансовый 5" xfId="13" xr:uid="{00000000-0005-0000-0000-000011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9BA11-3F33-4605-887E-1905F76C251A}">
  <dimension ref="A1:EN182"/>
  <sheetViews>
    <sheetView tabSelected="1" workbookViewId="0">
      <selection activeCell="F19" sqref="F19"/>
    </sheetView>
  </sheetViews>
  <sheetFormatPr defaultColWidth="8.7109375" defaultRowHeight="12.75" x14ac:dyDescent="0.2"/>
  <cols>
    <col min="1" max="1" width="4.28515625" style="16" customWidth="1"/>
    <col min="2" max="2" width="77.140625" style="19" customWidth="1"/>
    <col min="3" max="3" width="13.42578125" style="17" customWidth="1"/>
    <col min="4" max="4" width="4.28515625" style="16" customWidth="1"/>
    <col min="5" max="5" width="77.140625" style="19" customWidth="1"/>
    <col min="6" max="7" width="13.42578125" style="17" customWidth="1"/>
    <col min="8" max="9" width="9.85546875" style="1" bestFit="1" customWidth="1"/>
    <col min="10" max="16384" width="8.7109375" style="1"/>
  </cols>
  <sheetData>
    <row r="1" spans="1:13" ht="12.75" customHeight="1" x14ac:dyDescent="0.2">
      <c r="D1" s="3"/>
      <c r="E1" s="69" t="s">
        <v>115</v>
      </c>
      <c r="F1" s="69"/>
      <c r="G1" s="69"/>
      <c r="I1" s="16"/>
      <c r="J1" s="3"/>
      <c r="K1" s="69"/>
      <c r="L1" s="69"/>
      <c r="M1" s="69"/>
    </row>
    <row r="2" spans="1:13" ht="12.75" customHeight="1" x14ac:dyDescent="0.2">
      <c r="D2" s="69" t="s">
        <v>116</v>
      </c>
      <c r="E2" s="69"/>
      <c r="F2" s="69"/>
      <c r="G2" s="69"/>
      <c r="I2" s="16"/>
      <c r="J2" s="69"/>
      <c r="K2" s="69"/>
      <c r="L2" s="69"/>
      <c r="M2" s="69"/>
    </row>
    <row r="3" spans="1:13" ht="12.75" customHeight="1" x14ac:dyDescent="0.2">
      <c r="D3" s="69" t="s">
        <v>76</v>
      </c>
      <c r="E3" s="69"/>
      <c r="F3" s="69"/>
      <c r="G3" s="69"/>
      <c r="I3" s="16"/>
      <c r="J3" s="69"/>
      <c r="K3" s="69"/>
      <c r="L3" s="69"/>
      <c r="M3" s="69"/>
    </row>
    <row r="4" spans="1:13" ht="12.75" customHeight="1" x14ac:dyDescent="0.2">
      <c r="D4" s="69" t="s">
        <v>75</v>
      </c>
      <c r="E4" s="69"/>
      <c r="F4" s="69"/>
      <c r="G4" s="69"/>
      <c r="I4" s="16"/>
      <c r="J4" s="69"/>
      <c r="K4" s="69"/>
      <c r="L4" s="69"/>
      <c r="M4" s="69"/>
    </row>
    <row r="5" spans="1:13" ht="12.75" customHeight="1" x14ac:dyDescent="0.2">
      <c r="D5" s="69" t="s">
        <v>26</v>
      </c>
      <c r="E5" s="69"/>
      <c r="F5" s="69"/>
      <c r="G5" s="69"/>
      <c r="I5" s="16"/>
      <c r="J5" s="69"/>
      <c r="K5" s="69"/>
      <c r="L5" s="69"/>
      <c r="M5" s="69"/>
    </row>
    <row r="6" spans="1:13" ht="12.75" customHeight="1" x14ac:dyDescent="0.2">
      <c r="D6" s="45"/>
      <c r="E6" s="3"/>
      <c r="F6" s="56"/>
      <c r="G6" s="57"/>
      <c r="I6" s="16"/>
      <c r="J6" s="3"/>
      <c r="K6" s="56"/>
      <c r="L6" s="17"/>
    </row>
    <row r="7" spans="1:13" ht="12.75" customHeight="1" x14ac:dyDescent="0.2">
      <c r="A7" s="69"/>
      <c r="B7" s="69"/>
      <c r="C7" s="69"/>
      <c r="D7" s="70" t="s">
        <v>31</v>
      </c>
      <c r="E7" s="70"/>
      <c r="F7" s="70"/>
      <c r="G7" s="70"/>
      <c r="I7" s="70"/>
      <c r="J7" s="70"/>
      <c r="K7" s="70"/>
      <c r="L7" s="70"/>
    </row>
    <row r="8" spans="1:13" ht="12.75" customHeight="1" x14ac:dyDescent="0.2">
      <c r="A8" s="69"/>
      <c r="B8" s="69"/>
      <c r="C8" s="69"/>
      <c r="D8" s="70" t="s">
        <v>117</v>
      </c>
      <c r="E8" s="70"/>
      <c r="F8" s="70"/>
      <c r="G8" s="70"/>
      <c r="I8" s="70"/>
      <c r="J8" s="70"/>
      <c r="K8" s="70"/>
      <c r="L8" s="70"/>
    </row>
    <row r="9" spans="1:13" ht="12.75" customHeight="1" x14ac:dyDescent="0.2">
      <c r="A9" s="69"/>
      <c r="B9" s="69"/>
      <c r="C9" s="69"/>
      <c r="D9" s="70" t="s">
        <v>26</v>
      </c>
      <c r="E9" s="70"/>
      <c r="F9" s="70"/>
      <c r="G9" s="70"/>
      <c r="I9" s="70"/>
      <c r="J9" s="70"/>
      <c r="K9" s="70"/>
      <c r="L9" s="70"/>
    </row>
    <row r="10" spans="1:13" ht="12.75" customHeight="1" x14ac:dyDescent="0.2">
      <c r="A10" s="57"/>
      <c r="B10" s="57"/>
      <c r="C10" s="57"/>
      <c r="D10" s="54"/>
      <c r="E10" s="54"/>
      <c r="F10" s="54"/>
      <c r="G10" s="54"/>
      <c r="I10" s="54"/>
      <c r="J10" s="54"/>
      <c r="K10" s="54"/>
      <c r="L10" s="54"/>
    </row>
    <row r="11" spans="1:13" x14ac:dyDescent="0.2">
      <c r="B11" s="18"/>
      <c r="D11" s="45"/>
      <c r="E11" s="58"/>
      <c r="F11" s="56"/>
      <c r="G11" s="57"/>
      <c r="I11" s="16"/>
      <c r="J11" s="58"/>
      <c r="K11" s="56"/>
      <c r="L11" s="17"/>
    </row>
    <row r="12" spans="1:13" ht="12.75" customHeight="1" thickBot="1" x14ac:dyDescent="0.3">
      <c r="A12" s="71" t="s">
        <v>30</v>
      </c>
      <c r="B12" s="71"/>
      <c r="C12" s="71"/>
      <c r="D12" s="72"/>
      <c r="E12" s="72"/>
      <c r="F12" s="72"/>
      <c r="G12" s="72"/>
      <c r="H12" s="73"/>
      <c r="I12" s="73"/>
      <c r="J12" s="73"/>
      <c r="K12" s="73"/>
      <c r="L12" s="73"/>
    </row>
    <row r="13" spans="1:13" ht="13.5" thickBot="1" x14ac:dyDescent="0.25">
      <c r="A13" s="7"/>
      <c r="B13" s="55" t="s">
        <v>118</v>
      </c>
      <c r="C13" s="9"/>
      <c r="D13" s="7"/>
      <c r="E13" s="8" t="s">
        <v>119</v>
      </c>
      <c r="F13" s="59"/>
      <c r="G13" s="61" t="s">
        <v>103</v>
      </c>
    </row>
    <row r="14" spans="1:13" ht="25.5" x14ac:dyDescent="0.2">
      <c r="A14" s="10" t="s">
        <v>2</v>
      </c>
      <c r="B14" s="53" t="s">
        <v>3</v>
      </c>
      <c r="C14" s="14" t="s">
        <v>5</v>
      </c>
      <c r="D14" s="10" t="s">
        <v>2</v>
      </c>
      <c r="E14" s="53" t="s">
        <v>3</v>
      </c>
      <c r="F14" s="14" t="s">
        <v>5</v>
      </c>
      <c r="G14" s="60" t="s">
        <v>5</v>
      </c>
    </row>
    <row r="15" spans="1:13" x14ac:dyDescent="0.2">
      <c r="A15" s="53" t="s">
        <v>55</v>
      </c>
      <c r="B15" s="22" t="s">
        <v>78</v>
      </c>
      <c r="C15" s="14">
        <f>C16</f>
        <v>442709</v>
      </c>
      <c r="D15" s="53" t="s">
        <v>55</v>
      </c>
      <c r="E15" s="22" t="s">
        <v>78</v>
      </c>
      <c r="F15" s="14">
        <f>F16</f>
        <v>442709</v>
      </c>
      <c r="G15" s="11">
        <f t="shared" ref="G15:G21" si="0">F15-C15</f>
        <v>0</v>
      </c>
    </row>
    <row r="16" spans="1:13" x14ac:dyDescent="0.2">
      <c r="A16" s="50" t="s">
        <v>28</v>
      </c>
      <c r="B16" s="15" t="s">
        <v>77</v>
      </c>
      <c r="C16" s="11">
        <v>442709</v>
      </c>
      <c r="D16" s="50" t="s">
        <v>28</v>
      </c>
      <c r="E16" s="15" t="s">
        <v>77</v>
      </c>
      <c r="F16" s="11">
        <v>442709</v>
      </c>
      <c r="G16" s="11">
        <f t="shared" si="0"/>
        <v>0</v>
      </c>
    </row>
    <row r="17" spans="1:144" x14ac:dyDescent="0.2">
      <c r="A17" s="10"/>
      <c r="B17" s="53"/>
      <c r="C17" s="11"/>
      <c r="D17" s="10"/>
      <c r="E17" s="53"/>
      <c r="F17" s="11"/>
      <c r="G17" s="11">
        <f t="shared" si="0"/>
        <v>0</v>
      </c>
    </row>
    <row r="18" spans="1:144" x14ac:dyDescent="0.2">
      <c r="A18" s="12" t="s">
        <v>79</v>
      </c>
      <c r="B18" s="13" t="s">
        <v>27</v>
      </c>
      <c r="C18" s="14">
        <f>C19</f>
        <v>146441887</v>
      </c>
      <c r="D18" s="12" t="s">
        <v>79</v>
      </c>
      <c r="E18" s="13" t="s">
        <v>27</v>
      </c>
      <c r="F18" s="14">
        <f>F19</f>
        <v>110698137</v>
      </c>
      <c r="G18" s="11">
        <f t="shared" si="0"/>
        <v>-35743750</v>
      </c>
    </row>
    <row r="19" spans="1:144" x14ac:dyDescent="0.2">
      <c r="A19" s="10" t="s">
        <v>81</v>
      </c>
      <c r="B19" s="15" t="s">
        <v>32</v>
      </c>
      <c r="C19" s="11">
        <f>98353431+48088456</f>
        <v>146441887</v>
      </c>
      <c r="D19" s="10" t="s">
        <v>81</v>
      </c>
      <c r="E19" s="15" t="s">
        <v>32</v>
      </c>
      <c r="F19" s="11">
        <f>98353431+48088456-35743750</f>
        <v>110698137</v>
      </c>
      <c r="G19" s="11">
        <f t="shared" si="0"/>
        <v>-35743750</v>
      </c>
    </row>
    <row r="20" spans="1:144" x14ac:dyDescent="0.2">
      <c r="A20" s="10"/>
      <c r="B20" s="15"/>
      <c r="C20" s="11"/>
      <c r="D20" s="10"/>
      <c r="E20" s="15"/>
      <c r="F20" s="11"/>
      <c r="G20" s="11">
        <f t="shared" si="0"/>
        <v>0</v>
      </c>
    </row>
    <row r="21" spans="1:144" x14ac:dyDescent="0.2">
      <c r="A21" s="12" t="s">
        <v>80</v>
      </c>
      <c r="B21" s="13" t="s">
        <v>29</v>
      </c>
      <c r="C21" s="14">
        <f>C75+C141+C152+C156</f>
        <v>146884596</v>
      </c>
      <c r="D21" s="12" t="s">
        <v>80</v>
      </c>
      <c r="E21" s="13" t="s">
        <v>29</v>
      </c>
      <c r="F21" s="14">
        <f>F75+F141+F152+F156</f>
        <v>111140846</v>
      </c>
      <c r="G21" s="11">
        <f t="shared" si="0"/>
        <v>-35743750</v>
      </c>
      <c r="H21" s="21"/>
      <c r="I21" s="21"/>
    </row>
    <row r="22" spans="1:144" ht="14.25" customHeight="1" x14ac:dyDescent="0.2">
      <c r="A22" s="46"/>
      <c r="B22" s="51" t="s">
        <v>4</v>
      </c>
      <c r="C22" s="47"/>
      <c r="D22" s="47"/>
      <c r="E22" s="51" t="s">
        <v>4</v>
      </c>
      <c r="F22" s="47"/>
      <c r="G22" s="11"/>
    </row>
    <row r="23" spans="1:144" s="4" customFormat="1" ht="14.25" x14ac:dyDescent="0.2">
      <c r="A23" s="66"/>
      <c r="B23" s="67"/>
      <c r="C23" s="67"/>
      <c r="D23" s="67"/>
      <c r="E23" s="67"/>
      <c r="F23" s="67"/>
      <c r="G23" s="11"/>
    </row>
    <row r="24" spans="1:144" s="2" customFormat="1" ht="12.75" customHeight="1" x14ac:dyDescent="0.25">
      <c r="A24" s="48"/>
      <c r="B24" s="23" t="s">
        <v>9</v>
      </c>
      <c r="C24" s="48"/>
      <c r="D24" s="48"/>
      <c r="E24" s="23" t="s">
        <v>9</v>
      </c>
      <c r="F24" s="48"/>
      <c r="G24" s="11"/>
    </row>
    <row r="25" spans="1:144" s="2" customFormat="1" x14ac:dyDescent="0.25">
      <c r="A25" s="23"/>
      <c r="B25" s="24" t="s">
        <v>22</v>
      </c>
      <c r="C25" s="25"/>
      <c r="D25" s="23"/>
      <c r="E25" s="24" t="s">
        <v>22</v>
      </c>
      <c r="F25" s="25"/>
      <c r="G25" s="11"/>
    </row>
    <row r="26" spans="1:144" s="2" customFormat="1" x14ac:dyDescent="0.25">
      <c r="A26" s="50">
        <v>1</v>
      </c>
      <c r="B26" s="15" t="s">
        <v>33</v>
      </c>
      <c r="C26" s="26">
        <f>3508115+78787</f>
        <v>3586902</v>
      </c>
      <c r="D26" s="50">
        <v>1</v>
      </c>
      <c r="E26" s="15" t="s">
        <v>33</v>
      </c>
      <c r="F26" s="26">
        <f>3508115+78787</f>
        <v>3586902</v>
      </c>
      <c r="G26" s="11">
        <f>F26-C26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</row>
    <row r="27" spans="1:144" s="2" customFormat="1" ht="25.5" x14ac:dyDescent="0.25">
      <c r="A27" s="50">
        <v>2</v>
      </c>
      <c r="B27" s="15" t="s">
        <v>83</v>
      </c>
      <c r="C27" s="26">
        <f>300000-150000+32426</f>
        <v>182426</v>
      </c>
      <c r="D27" s="50">
        <v>2</v>
      </c>
      <c r="E27" s="15" t="s">
        <v>83</v>
      </c>
      <c r="F27" s="26">
        <f>300000-150000+32426</f>
        <v>182426</v>
      </c>
      <c r="G27" s="11">
        <f>F27-C27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</row>
    <row r="28" spans="1:144" s="2" customFormat="1" x14ac:dyDescent="0.25">
      <c r="A28" s="50"/>
      <c r="B28" s="27" t="s">
        <v>13</v>
      </c>
      <c r="C28" s="14">
        <f>SUM(C26:C27)</f>
        <v>3769328</v>
      </c>
      <c r="D28" s="50"/>
      <c r="E28" s="27" t="s">
        <v>13</v>
      </c>
      <c r="F28" s="14">
        <f>SUM(F26:F27)</f>
        <v>3769328</v>
      </c>
      <c r="G28" s="11">
        <f>F28-C28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</row>
    <row r="29" spans="1:144" s="2" customFormat="1" x14ac:dyDescent="0.25">
      <c r="A29" s="50"/>
      <c r="B29" s="13" t="s">
        <v>8</v>
      </c>
      <c r="C29" s="14">
        <f>C28</f>
        <v>3769328</v>
      </c>
      <c r="D29" s="50"/>
      <c r="E29" s="13" t="s">
        <v>8</v>
      </c>
      <c r="F29" s="14">
        <f>F28</f>
        <v>3769328</v>
      </c>
      <c r="G29" s="11">
        <f>F29-C29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</row>
    <row r="30" spans="1:144" s="2" customFormat="1" x14ac:dyDescent="0.25">
      <c r="A30" s="50"/>
      <c r="B30" s="68"/>
      <c r="C30" s="68"/>
      <c r="D30" s="68"/>
      <c r="E30" s="68"/>
      <c r="F30" s="68"/>
      <c r="G30" s="11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</row>
    <row r="31" spans="1:144" s="2" customFormat="1" ht="12.75" customHeight="1" x14ac:dyDescent="0.25">
      <c r="A31" s="40"/>
      <c r="B31" s="28" t="s">
        <v>49</v>
      </c>
      <c r="C31" s="40"/>
      <c r="D31" s="40"/>
      <c r="E31" s="28" t="s">
        <v>49</v>
      </c>
      <c r="F31" s="40"/>
      <c r="G31" s="11"/>
    </row>
    <row r="32" spans="1:144" s="2" customFormat="1" x14ac:dyDescent="0.25">
      <c r="A32" s="28"/>
      <c r="B32" s="53" t="s">
        <v>37</v>
      </c>
      <c r="C32" s="29"/>
      <c r="D32" s="28"/>
      <c r="E32" s="53" t="s">
        <v>37</v>
      </c>
      <c r="F32" s="29"/>
      <c r="G32" s="11"/>
    </row>
    <row r="33" spans="1:7" s="2" customFormat="1" ht="51" x14ac:dyDescent="0.25">
      <c r="A33" s="50">
        <v>1</v>
      </c>
      <c r="B33" s="30" t="s">
        <v>45</v>
      </c>
      <c r="C33" s="26">
        <v>3000000</v>
      </c>
      <c r="D33" s="50">
        <v>1</v>
      </c>
      <c r="E33" s="50" t="s">
        <v>104</v>
      </c>
      <c r="F33" s="26"/>
      <c r="G33" s="11">
        <f t="shared" ref="G33:G44" si="1">F33-C33</f>
        <v>-3000000</v>
      </c>
    </row>
    <row r="34" spans="1:7" s="2" customFormat="1" ht="66" x14ac:dyDescent="0.25">
      <c r="A34" s="50">
        <v>2</v>
      </c>
      <c r="B34" s="30" t="s">
        <v>105</v>
      </c>
      <c r="C34" s="26">
        <f>6000000+1941722-31047-1910675+3323627-5000000</f>
        <v>4323627</v>
      </c>
      <c r="D34" s="50">
        <v>2</v>
      </c>
      <c r="E34" s="30" t="s">
        <v>84</v>
      </c>
      <c r="F34" s="26">
        <f>1910675+1412952</f>
        <v>3323627</v>
      </c>
      <c r="G34" s="11">
        <f t="shared" si="1"/>
        <v>-1000000</v>
      </c>
    </row>
    <row r="35" spans="1:7" s="2" customFormat="1" ht="63.75" x14ac:dyDescent="0.25">
      <c r="A35" s="50">
        <v>3</v>
      </c>
      <c r="B35" s="30" t="s">
        <v>107</v>
      </c>
      <c r="C35" s="26">
        <f>6000000+1786397-1786397+5863556-5000000</f>
        <v>6863556</v>
      </c>
      <c r="D35" s="50">
        <v>3</v>
      </c>
      <c r="E35" s="30" t="s">
        <v>85</v>
      </c>
      <c r="F35" s="26">
        <f>1786397+4077159</f>
        <v>5863556</v>
      </c>
      <c r="G35" s="11">
        <f t="shared" si="1"/>
        <v>-1000000</v>
      </c>
    </row>
    <row r="36" spans="1:7" s="2" customFormat="1" ht="51" x14ac:dyDescent="0.25">
      <c r="A36" s="31">
        <v>4</v>
      </c>
      <c r="B36" s="15" t="s">
        <v>106</v>
      </c>
      <c r="C36" s="11">
        <f>1000000+1015029-1015029+3937961</f>
        <v>4937961</v>
      </c>
      <c r="D36" s="31">
        <v>4</v>
      </c>
      <c r="E36" s="15" t="s">
        <v>86</v>
      </c>
      <c r="F36" s="11">
        <f>1000000+1015029-1015029+3937961</f>
        <v>4937961</v>
      </c>
      <c r="G36" s="11">
        <f t="shared" si="1"/>
        <v>0</v>
      </c>
    </row>
    <row r="37" spans="1:7" s="2" customFormat="1" ht="38.25" x14ac:dyDescent="0.25">
      <c r="A37" s="31">
        <v>5</v>
      </c>
      <c r="B37" s="15" t="s">
        <v>48</v>
      </c>
      <c r="C37" s="26">
        <v>2000000</v>
      </c>
      <c r="D37" s="31">
        <v>5</v>
      </c>
      <c r="E37" s="15" t="s">
        <v>48</v>
      </c>
      <c r="F37" s="26">
        <v>2000000</v>
      </c>
      <c r="G37" s="11">
        <f t="shared" si="1"/>
        <v>0</v>
      </c>
    </row>
    <row r="38" spans="1:7" s="2" customFormat="1" ht="51" x14ac:dyDescent="0.25">
      <c r="A38" s="31">
        <v>6</v>
      </c>
      <c r="B38" s="15" t="s">
        <v>87</v>
      </c>
      <c r="C38" s="26">
        <f>1738700-36879-1701821+5390727</f>
        <v>5390727</v>
      </c>
      <c r="D38" s="31">
        <v>6</v>
      </c>
      <c r="E38" s="15" t="s">
        <v>87</v>
      </c>
      <c r="F38" s="26">
        <f>1738700-36879-1701821+5390727</f>
        <v>5390727</v>
      </c>
      <c r="G38" s="11">
        <f t="shared" si="1"/>
        <v>0</v>
      </c>
    </row>
    <row r="39" spans="1:7" s="2" customFormat="1" ht="38.25" x14ac:dyDescent="0.25">
      <c r="A39" s="31">
        <v>7</v>
      </c>
      <c r="B39" s="15" t="s">
        <v>88</v>
      </c>
      <c r="C39" s="26">
        <v>876</v>
      </c>
      <c r="D39" s="31">
        <v>7</v>
      </c>
      <c r="E39" s="15" t="s">
        <v>88</v>
      </c>
      <c r="F39" s="26">
        <v>876</v>
      </c>
      <c r="G39" s="11">
        <f t="shared" si="1"/>
        <v>0</v>
      </c>
    </row>
    <row r="40" spans="1:7" s="2" customFormat="1" ht="51" x14ac:dyDescent="0.25">
      <c r="A40" s="31">
        <v>8</v>
      </c>
      <c r="B40" s="15" t="s">
        <v>89</v>
      </c>
      <c r="C40" s="26">
        <f>204583-204583+2311816.5-5439+0.5</f>
        <v>2306378</v>
      </c>
      <c r="D40" s="31">
        <v>8</v>
      </c>
      <c r="E40" s="15" t="s">
        <v>89</v>
      </c>
      <c r="F40" s="26">
        <f>204583-204583+2311816.5-5439+0.5</f>
        <v>2306378</v>
      </c>
      <c r="G40" s="11">
        <f t="shared" si="1"/>
        <v>0</v>
      </c>
    </row>
    <row r="41" spans="1:7" s="2" customFormat="1" ht="25.5" x14ac:dyDescent="0.25">
      <c r="A41" s="31">
        <v>9</v>
      </c>
      <c r="B41" s="15" t="s">
        <v>65</v>
      </c>
      <c r="C41" s="26">
        <v>885391</v>
      </c>
      <c r="D41" s="31">
        <v>9</v>
      </c>
      <c r="E41" s="15" t="s">
        <v>65</v>
      </c>
      <c r="F41" s="26">
        <v>885391</v>
      </c>
      <c r="G41" s="11">
        <f t="shared" si="1"/>
        <v>0</v>
      </c>
    </row>
    <row r="42" spans="1:7" s="2" customFormat="1" ht="25.5" x14ac:dyDescent="0.25">
      <c r="A42" s="31">
        <v>10</v>
      </c>
      <c r="B42" s="15" t="s">
        <v>66</v>
      </c>
      <c r="C42" s="26">
        <v>491750</v>
      </c>
      <c r="D42" s="31">
        <v>10</v>
      </c>
      <c r="E42" s="15" t="s">
        <v>66</v>
      </c>
      <c r="F42" s="26">
        <v>491750</v>
      </c>
      <c r="G42" s="11">
        <f t="shared" si="1"/>
        <v>0</v>
      </c>
    </row>
    <row r="43" spans="1:7" s="2" customFormat="1" ht="25.5" x14ac:dyDescent="0.25">
      <c r="A43" s="31">
        <v>11</v>
      </c>
      <c r="B43" s="15" t="s">
        <v>67</v>
      </c>
      <c r="C43" s="26">
        <v>412530</v>
      </c>
      <c r="D43" s="31">
        <v>11</v>
      </c>
      <c r="E43" s="15" t="s">
        <v>67</v>
      </c>
      <c r="F43" s="26">
        <v>412530</v>
      </c>
      <c r="G43" s="11">
        <f t="shared" si="1"/>
        <v>0</v>
      </c>
    </row>
    <row r="44" spans="1:7" s="2" customFormat="1" x14ac:dyDescent="0.25">
      <c r="A44" s="31"/>
      <c r="B44" s="27" t="s">
        <v>13</v>
      </c>
      <c r="C44" s="32">
        <f>SUM(C33:C43)</f>
        <v>30612796</v>
      </c>
      <c r="D44" s="31"/>
      <c r="E44" s="27" t="s">
        <v>13</v>
      </c>
      <c r="F44" s="32">
        <f>SUM(F33:F43)</f>
        <v>25612796</v>
      </c>
      <c r="G44" s="11">
        <f t="shared" si="1"/>
        <v>-5000000</v>
      </c>
    </row>
    <row r="45" spans="1:7" s="2" customFormat="1" x14ac:dyDescent="0.25">
      <c r="A45" s="31"/>
      <c r="B45" s="27" t="s">
        <v>15</v>
      </c>
      <c r="C45" s="27"/>
      <c r="D45" s="31"/>
      <c r="E45" s="27" t="s">
        <v>15</v>
      </c>
      <c r="F45" s="27"/>
      <c r="G45" s="11"/>
    </row>
    <row r="46" spans="1:7" s="2" customFormat="1" ht="38.25" x14ac:dyDescent="0.25">
      <c r="A46" s="50">
        <v>1</v>
      </c>
      <c r="B46" s="15" t="s">
        <v>46</v>
      </c>
      <c r="C46" s="11">
        <f>4000000+792620</f>
        <v>4792620</v>
      </c>
      <c r="D46" s="50">
        <v>1</v>
      </c>
      <c r="E46" s="15" t="s">
        <v>46</v>
      </c>
      <c r="F46" s="11">
        <f>792620</f>
        <v>792620</v>
      </c>
      <c r="G46" s="11">
        <f>F46-C46</f>
        <v>-4000000</v>
      </c>
    </row>
    <row r="47" spans="1:7" s="2" customFormat="1" x14ac:dyDescent="0.25">
      <c r="A47" s="31"/>
      <c r="B47" s="27" t="s">
        <v>13</v>
      </c>
      <c r="C47" s="32">
        <f>SUM(C46:C46)</f>
        <v>4792620</v>
      </c>
      <c r="D47" s="31"/>
      <c r="E47" s="27" t="s">
        <v>13</v>
      </c>
      <c r="F47" s="32">
        <f>SUM(F46:F46)</f>
        <v>792620</v>
      </c>
      <c r="G47" s="11">
        <f>F47-C47</f>
        <v>-4000000</v>
      </c>
    </row>
    <row r="48" spans="1:7" s="45" customFormat="1" x14ac:dyDescent="0.25">
      <c r="A48" s="31"/>
      <c r="B48" s="53" t="s">
        <v>56</v>
      </c>
      <c r="C48" s="43"/>
      <c r="D48" s="31"/>
      <c r="E48" s="53" t="s">
        <v>56</v>
      </c>
      <c r="F48" s="43"/>
      <c r="G48" s="44"/>
    </row>
    <row r="49" spans="1:7" s="2" customFormat="1" ht="38.25" x14ac:dyDescent="0.25">
      <c r="A49" s="31">
        <v>1</v>
      </c>
      <c r="B49" s="15" t="s">
        <v>108</v>
      </c>
      <c r="C49" s="26">
        <f>4765781-67987-4697794+10736432+5000000</f>
        <v>15736432</v>
      </c>
      <c r="D49" s="31">
        <v>1</v>
      </c>
      <c r="E49" s="15" t="s">
        <v>109</v>
      </c>
      <c r="F49" s="26">
        <f>4765781-67987-4697794+10736432+5000000</f>
        <v>15736432</v>
      </c>
      <c r="G49" s="11">
        <f t="shared" ref="G49:G54" si="2">F49-C49</f>
        <v>0</v>
      </c>
    </row>
    <row r="50" spans="1:7" s="2" customFormat="1" ht="51" x14ac:dyDescent="0.25">
      <c r="A50" s="31">
        <v>2</v>
      </c>
      <c r="B50" s="15" t="s">
        <v>90</v>
      </c>
      <c r="C50" s="26">
        <f>85971-85971+250475</f>
        <v>250475</v>
      </c>
      <c r="D50" s="31">
        <v>2</v>
      </c>
      <c r="E50" s="15" t="s">
        <v>90</v>
      </c>
      <c r="F50" s="26">
        <f>85971-85971+250475</f>
        <v>250475</v>
      </c>
      <c r="G50" s="11">
        <f t="shared" si="2"/>
        <v>0</v>
      </c>
    </row>
    <row r="51" spans="1:7" s="2" customFormat="1" x14ac:dyDescent="0.25">
      <c r="A51" s="31"/>
      <c r="B51" s="27" t="s">
        <v>13</v>
      </c>
      <c r="C51" s="32">
        <f>SUM(C49:C50)</f>
        <v>15986907</v>
      </c>
      <c r="D51" s="31"/>
      <c r="E51" s="27" t="s">
        <v>13</v>
      </c>
      <c r="F51" s="32">
        <f>SUM(F49:F50)</f>
        <v>15986907</v>
      </c>
      <c r="G51" s="11">
        <f t="shared" si="2"/>
        <v>0</v>
      </c>
    </row>
    <row r="52" spans="1:7" s="2" customFormat="1" x14ac:dyDescent="0.25">
      <c r="A52" s="50"/>
      <c r="B52" s="53" t="s">
        <v>38</v>
      </c>
      <c r="C52" s="27"/>
      <c r="D52" s="50"/>
      <c r="E52" s="53" t="s">
        <v>38</v>
      </c>
      <c r="F52" s="27"/>
      <c r="G52" s="11">
        <f t="shared" si="2"/>
        <v>0</v>
      </c>
    </row>
    <row r="53" spans="1:7" s="2" customFormat="1" ht="51" x14ac:dyDescent="0.25">
      <c r="A53" s="50">
        <v>1</v>
      </c>
      <c r="B53" s="30" t="s">
        <v>110</v>
      </c>
      <c r="C53" s="11">
        <f>2115000+203387</f>
        <v>2318387</v>
      </c>
      <c r="D53" s="50">
        <v>1</v>
      </c>
      <c r="E53" s="30" t="s">
        <v>111</v>
      </c>
      <c r="F53" s="11">
        <v>203387</v>
      </c>
      <c r="G53" s="11">
        <f t="shared" si="2"/>
        <v>-2115000</v>
      </c>
    </row>
    <row r="54" spans="1:7" s="2" customFormat="1" x14ac:dyDescent="0.25">
      <c r="A54" s="50"/>
      <c r="B54" s="27" t="s">
        <v>13</v>
      </c>
      <c r="C54" s="14">
        <f>SUM(C53:C53)</f>
        <v>2318387</v>
      </c>
      <c r="D54" s="50"/>
      <c r="E54" s="27" t="s">
        <v>13</v>
      </c>
      <c r="F54" s="14">
        <f>SUM(F53:F53)</f>
        <v>203387</v>
      </c>
      <c r="G54" s="11">
        <f t="shared" si="2"/>
        <v>-2115000</v>
      </c>
    </row>
    <row r="55" spans="1:7" s="2" customFormat="1" x14ac:dyDescent="0.25">
      <c r="A55" s="31"/>
      <c r="B55" s="53" t="s">
        <v>57</v>
      </c>
      <c r="C55" s="32"/>
      <c r="D55" s="31"/>
      <c r="E55" s="42" t="s">
        <v>57</v>
      </c>
      <c r="F55" s="32"/>
      <c r="G55" s="11"/>
    </row>
    <row r="56" spans="1:7" s="2" customFormat="1" ht="38.25" x14ac:dyDescent="0.25">
      <c r="A56" s="31">
        <v>1</v>
      </c>
      <c r="B56" s="15" t="s">
        <v>91</v>
      </c>
      <c r="C56" s="26">
        <v>15558</v>
      </c>
      <c r="D56" s="31">
        <v>1</v>
      </c>
      <c r="E56" s="15" t="s">
        <v>91</v>
      </c>
      <c r="F56" s="26">
        <v>15558</v>
      </c>
      <c r="G56" s="11">
        <f>F56-C56</f>
        <v>0</v>
      </c>
    </row>
    <row r="57" spans="1:7" s="2" customFormat="1" x14ac:dyDescent="0.25">
      <c r="A57" s="50"/>
      <c r="B57" s="27" t="s">
        <v>13</v>
      </c>
      <c r="C57" s="14">
        <f>SUM(C56:C56)</f>
        <v>15558</v>
      </c>
      <c r="D57" s="50"/>
      <c r="E57" s="27" t="s">
        <v>13</v>
      </c>
      <c r="F57" s="14">
        <f>SUM(F56:F56)</f>
        <v>15558</v>
      </c>
      <c r="G57" s="11">
        <f>F57-C57</f>
        <v>0</v>
      </c>
    </row>
    <row r="58" spans="1:7" s="2" customFormat="1" x14ac:dyDescent="0.25">
      <c r="A58" s="50"/>
      <c r="B58" s="53" t="s">
        <v>21</v>
      </c>
      <c r="C58" s="27"/>
      <c r="D58" s="27"/>
      <c r="E58" s="53" t="s">
        <v>21</v>
      </c>
      <c r="F58" s="27"/>
      <c r="G58" s="11"/>
    </row>
    <row r="59" spans="1:7" s="2" customFormat="1" ht="25.5" x14ac:dyDescent="0.25">
      <c r="A59" s="50">
        <v>1</v>
      </c>
      <c r="B59" s="15" t="s">
        <v>112</v>
      </c>
      <c r="C59" s="11">
        <f>1653025+200752-200752+281668</f>
        <v>1934693</v>
      </c>
      <c r="D59" s="50">
        <v>1</v>
      </c>
      <c r="E59" s="15" t="s">
        <v>112</v>
      </c>
      <c r="F59" s="11">
        <f>1653025+200752-200752+281668</f>
        <v>1934693</v>
      </c>
      <c r="G59" s="11">
        <f>F59-C59</f>
        <v>0</v>
      </c>
    </row>
    <row r="60" spans="1:7" s="2" customFormat="1" x14ac:dyDescent="0.25">
      <c r="A60" s="50"/>
      <c r="B60" s="27" t="s">
        <v>13</v>
      </c>
      <c r="C60" s="14">
        <f>SUM(C59)</f>
        <v>1934693</v>
      </c>
      <c r="D60" s="50"/>
      <c r="E60" s="27" t="s">
        <v>13</v>
      </c>
      <c r="F60" s="14">
        <f>SUM(F59)</f>
        <v>1934693</v>
      </c>
      <c r="G60" s="11">
        <f>F60-C60</f>
        <v>0</v>
      </c>
    </row>
    <row r="61" spans="1:7" s="2" customFormat="1" x14ac:dyDescent="0.25">
      <c r="A61" s="27"/>
      <c r="B61" s="53" t="s">
        <v>68</v>
      </c>
      <c r="C61" s="33"/>
      <c r="D61" s="27"/>
      <c r="E61" s="53" t="s">
        <v>68</v>
      </c>
      <c r="F61" s="33"/>
      <c r="G61" s="11"/>
    </row>
    <row r="62" spans="1:7" s="2" customFormat="1" ht="25.5" x14ac:dyDescent="0.25">
      <c r="A62" s="31">
        <v>1</v>
      </c>
      <c r="B62" s="15" t="s">
        <v>69</v>
      </c>
      <c r="C62" s="26">
        <v>670823</v>
      </c>
      <c r="D62" s="31">
        <v>1</v>
      </c>
      <c r="E62" s="15" t="s">
        <v>69</v>
      </c>
      <c r="F62" s="26">
        <v>670823</v>
      </c>
      <c r="G62" s="11">
        <f>F62-C62</f>
        <v>0</v>
      </c>
    </row>
    <row r="63" spans="1:7" s="2" customFormat="1" x14ac:dyDescent="0.25">
      <c r="A63" s="50"/>
      <c r="B63" s="27" t="s">
        <v>13</v>
      </c>
      <c r="C63" s="14">
        <f>SUM(C62:C62)</f>
        <v>670823</v>
      </c>
      <c r="D63" s="50"/>
      <c r="E63" s="27" t="s">
        <v>13</v>
      </c>
      <c r="F63" s="14">
        <f>SUM(F62:F62)</f>
        <v>670823</v>
      </c>
      <c r="G63" s="11">
        <f>F63-C63</f>
        <v>0</v>
      </c>
    </row>
    <row r="64" spans="1:7" s="2" customFormat="1" ht="12.75" customHeight="1" x14ac:dyDescent="0.25">
      <c r="A64" s="50"/>
      <c r="B64" s="53" t="s">
        <v>17</v>
      </c>
      <c r="C64" s="27"/>
      <c r="D64" s="27"/>
      <c r="E64" s="53" t="s">
        <v>17</v>
      </c>
      <c r="F64" s="27"/>
      <c r="G64" s="11"/>
    </row>
    <row r="65" spans="1:7" s="2" customFormat="1" ht="38.25" x14ac:dyDescent="0.25">
      <c r="A65" s="50">
        <v>1</v>
      </c>
      <c r="B65" s="15" t="s">
        <v>44</v>
      </c>
      <c r="C65" s="11">
        <f>1961770+1074125</f>
        <v>3035895</v>
      </c>
      <c r="D65" s="50">
        <v>1</v>
      </c>
      <c r="E65" s="15" t="s">
        <v>44</v>
      </c>
      <c r="F65" s="11">
        <f>1961770+1074125</f>
        <v>3035895</v>
      </c>
      <c r="G65" s="11">
        <f>F65-C65</f>
        <v>0</v>
      </c>
    </row>
    <row r="66" spans="1:7" s="2" customFormat="1" x14ac:dyDescent="0.25">
      <c r="A66" s="50"/>
      <c r="B66" s="27" t="s">
        <v>13</v>
      </c>
      <c r="C66" s="32">
        <f>SUM(C65:C65)</f>
        <v>3035895</v>
      </c>
      <c r="D66" s="50"/>
      <c r="E66" s="27" t="s">
        <v>13</v>
      </c>
      <c r="F66" s="32">
        <f>SUM(F65:F65)</f>
        <v>3035895</v>
      </c>
      <c r="G66" s="11">
        <f>F66-C66</f>
        <v>0</v>
      </c>
    </row>
    <row r="67" spans="1:7" s="2" customFormat="1" x14ac:dyDescent="0.25">
      <c r="A67" s="50"/>
      <c r="B67" s="13" t="s">
        <v>7</v>
      </c>
      <c r="C67" s="14">
        <f>C60+C54+C47+C44+C66+C51+C57+C63</f>
        <v>59367679</v>
      </c>
      <c r="D67" s="50"/>
      <c r="E67" s="13" t="s">
        <v>7</v>
      </c>
      <c r="F67" s="14">
        <f>F60+F54+F47+F44+F66+F51+F57+F63</f>
        <v>48252679</v>
      </c>
      <c r="G67" s="11">
        <f>F67-C67</f>
        <v>-11115000</v>
      </c>
    </row>
    <row r="68" spans="1:7" s="2" customFormat="1" x14ac:dyDescent="0.25">
      <c r="A68" s="50"/>
      <c r="B68" s="53"/>
      <c r="C68" s="11"/>
      <c r="D68" s="50"/>
      <c r="E68" s="53"/>
      <c r="F68" s="11"/>
      <c r="G68" s="11"/>
    </row>
    <row r="69" spans="1:7" s="2" customFormat="1" ht="12.75" customHeight="1" x14ac:dyDescent="0.25">
      <c r="A69" s="40"/>
      <c r="B69" s="28" t="s">
        <v>50</v>
      </c>
      <c r="C69" s="40"/>
      <c r="D69" s="40"/>
      <c r="E69" s="28" t="s">
        <v>50</v>
      </c>
      <c r="F69" s="40"/>
      <c r="G69" s="11"/>
    </row>
    <row r="70" spans="1:7" s="2" customFormat="1" x14ac:dyDescent="0.25">
      <c r="A70" s="50"/>
      <c r="B70" s="28" t="s">
        <v>18</v>
      </c>
      <c r="C70" s="26"/>
      <c r="D70" s="50"/>
      <c r="E70" s="28" t="s">
        <v>18</v>
      </c>
      <c r="F70" s="26"/>
      <c r="G70" s="11"/>
    </row>
    <row r="71" spans="1:7" s="2" customFormat="1" ht="25.5" x14ac:dyDescent="0.25">
      <c r="A71" s="50">
        <v>1</v>
      </c>
      <c r="B71" s="30" t="s">
        <v>19</v>
      </c>
      <c r="C71" s="26">
        <v>2000000</v>
      </c>
      <c r="D71" s="50">
        <v>1</v>
      </c>
      <c r="E71" s="50" t="s">
        <v>104</v>
      </c>
      <c r="F71" s="26"/>
      <c r="G71" s="11">
        <f>F71-C71</f>
        <v>-2000000</v>
      </c>
    </row>
    <row r="72" spans="1:7" s="2" customFormat="1" x14ac:dyDescent="0.25">
      <c r="A72" s="50"/>
      <c r="B72" s="27" t="s">
        <v>13</v>
      </c>
      <c r="C72" s="32">
        <f>SUM(C71:C71)</f>
        <v>2000000</v>
      </c>
      <c r="D72" s="50"/>
      <c r="E72" s="27" t="s">
        <v>13</v>
      </c>
      <c r="F72" s="32">
        <f>SUM(F71:F71)</f>
        <v>0</v>
      </c>
      <c r="G72" s="11">
        <f>F72-C72</f>
        <v>-2000000</v>
      </c>
    </row>
    <row r="73" spans="1:7" s="2" customFormat="1" x14ac:dyDescent="0.25">
      <c r="A73" s="50"/>
      <c r="B73" s="13" t="s">
        <v>12</v>
      </c>
      <c r="C73" s="32">
        <f>C72</f>
        <v>2000000</v>
      </c>
      <c r="D73" s="50"/>
      <c r="E73" s="13" t="s">
        <v>12</v>
      </c>
      <c r="F73" s="32">
        <f>F72</f>
        <v>0</v>
      </c>
      <c r="G73" s="11">
        <f>F73-C73</f>
        <v>-2000000</v>
      </c>
    </row>
    <row r="74" spans="1:7" s="2" customFormat="1" x14ac:dyDescent="0.25">
      <c r="A74" s="50"/>
      <c r="B74" s="13"/>
      <c r="C74" s="32"/>
      <c r="D74" s="50"/>
      <c r="E74" s="13"/>
      <c r="F74" s="32"/>
      <c r="G74" s="11"/>
    </row>
    <row r="75" spans="1:7" s="2" customFormat="1" ht="14.25" x14ac:dyDescent="0.25">
      <c r="A75" s="50"/>
      <c r="B75" s="34" t="s">
        <v>0</v>
      </c>
      <c r="C75" s="14">
        <f>C73+C67+C29</f>
        <v>65137007</v>
      </c>
      <c r="D75" s="50"/>
      <c r="E75" s="34" t="s">
        <v>0</v>
      </c>
      <c r="F75" s="14">
        <f>F73+F67+F29</f>
        <v>52022007</v>
      </c>
      <c r="G75" s="11">
        <f>F75-C75</f>
        <v>-13115000</v>
      </c>
    </row>
    <row r="76" spans="1:7" s="2" customFormat="1" x14ac:dyDescent="0.25">
      <c r="A76" s="50"/>
      <c r="B76" s="50"/>
      <c r="C76" s="11"/>
      <c r="D76" s="50"/>
      <c r="E76" s="50"/>
      <c r="F76" s="11"/>
      <c r="G76" s="11"/>
    </row>
    <row r="77" spans="1:7" s="2" customFormat="1" ht="14.25" customHeight="1" x14ac:dyDescent="0.25">
      <c r="A77" s="47"/>
      <c r="B77" s="52" t="s">
        <v>6</v>
      </c>
      <c r="C77" s="52"/>
      <c r="D77" s="52"/>
      <c r="E77" s="52" t="s">
        <v>6</v>
      </c>
      <c r="F77" s="47"/>
      <c r="G77" s="11"/>
    </row>
    <row r="78" spans="1:7" s="2" customFormat="1" x14ac:dyDescent="0.25">
      <c r="A78" s="62"/>
      <c r="B78" s="62"/>
      <c r="C78" s="62"/>
      <c r="D78" s="62"/>
      <c r="E78" s="62"/>
      <c r="F78" s="62"/>
      <c r="G78" s="11"/>
    </row>
    <row r="79" spans="1:7" s="2" customFormat="1" ht="12.75" customHeight="1" x14ac:dyDescent="0.25">
      <c r="A79" s="40"/>
      <c r="B79" s="28" t="s">
        <v>9</v>
      </c>
      <c r="C79" s="40"/>
      <c r="D79" s="40"/>
      <c r="E79" s="28" t="s">
        <v>9</v>
      </c>
      <c r="F79" s="40"/>
      <c r="G79" s="11"/>
    </row>
    <row r="80" spans="1:7" s="2" customFormat="1" x14ac:dyDescent="0.25">
      <c r="A80" s="28"/>
      <c r="B80" s="53" t="s">
        <v>22</v>
      </c>
      <c r="C80" s="29"/>
      <c r="D80" s="28"/>
      <c r="E80" s="53" t="s">
        <v>22</v>
      </c>
      <c r="F80" s="29"/>
      <c r="G80" s="11"/>
    </row>
    <row r="81" spans="1:144" s="2" customFormat="1" x14ac:dyDescent="0.25">
      <c r="A81" s="50">
        <v>1</v>
      </c>
      <c r="B81" s="15" t="s">
        <v>20</v>
      </c>
      <c r="C81" s="26">
        <f>300000-150000+1281</f>
        <v>151281</v>
      </c>
      <c r="D81" s="50">
        <v>1</v>
      </c>
      <c r="E81" s="15" t="s">
        <v>20</v>
      </c>
      <c r="F81" s="26">
        <f>300000-150000+1281</f>
        <v>151281</v>
      </c>
      <c r="G81" s="11">
        <f>F81-C81</f>
        <v>0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</row>
    <row r="82" spans="1:144" s="2" customFormat="1" x14ac:dyDescent="0.25">
      <c r="A82" s="50"/>
      <c r="B82" s="27" t="s">
        <v>13</v>
      </c>
      <c r="C82" s="14">
        <f>SUM(C81:C81)</f>
        <v>151281</v>
      </c>
      <c r="D82" s="50"/>
      <c r="E82" s="27" t="s">
        <v>13</v>
      </c>
      <c r="F82" s="14">
        <f>SUM(F81:F81)</f>
        <v>151281</v>
      </c>
      <c r="G82" s="11">
        <f>F82-C82</f>
        <v>0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</row>
    <row r="83" spans="1:144" s="2" customFormat="1" x14ac:dyDescent="0.25">
      <c r="A83" s="50"/>
      <c r="B83" s="13" t="s">
        <v>8</v>
      </c>
      <c r="C83" s="14">
        <f>C82</f>
        <v>151281</v>
      </c>
      <c r="D83" s="50"/>
      <c r="E83" s="13" t="s">
        <v>8</v>
      </c>
      <c r="F83" s="14">
        <f>F82</f>
        <v>151281</v>
      </c>
      <c r="G83" s="11">
        <f>F83-C83</f>
        <v>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</row>
    <row r="84" spans="1:144" s="6" customFormat="1" x14ac:dyDescent="0.25">
      <c r="A84" s="50"/>
      <c r="B84" s="13"/>
      <c r="C84" s="14"/>
      <c r="D84" s="50"/>
      <c r="E84" s="13"/>
      <c r="F84" s="14"/>
      <c r="G84" s="11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</row>
    <row r="85" spans="1:144" s="2" customFormat="1" ht="12.75" customHeight="1" x14ac:dyDescent="0.25">
      <c r="A85" s="40"/>
      <c r="B85" s="28" t="s">
        <v>51</v>
      </c>
      <c r="C85" s="28"/>
      <c r="D85" s="28"/>
      <c r="E85" s="28" t="s">
        <v>51</v>
      </c>
      <c r="F85" s="40"/>
      <c r="G85" s="11"/>
    </row>
    <row r="86" spans="1:144" s="2" customFormat="1" x14ac:dyDescent="0.25">
      <c r="A86" s="28"/>
      <c r="B86" s="53" t="s">
        <v>37</v>
      </c>
      <c r="C86" s="41"/>
      <c r="D86" s="28"/>
      <c r="E86" s="53" t="s">
        <v>37</v>
      </c>
      <c r="F86" s="29"/>
      <c r="G86" s="11"/>
    </row>
    <row r="87" spans="1:144" s="2" customFormat="1" ht="41.25" customHeight="1" x14ac:dyDescent="0.25">
      <c r="A87" s="50">
        <v>1</v>
      </c>
      <c r="B87" s="30" t="s">
        <v>39</v>
      </c>
      <c r="C87" s="26">
        <v>3000000</v>
      </c>
      <c r="D87" s="50">
        <v>1</v>
      </c>
      <c r="E87" s="30" t="s">
        <v>39</v>
      </c>
      <c r="F87" s="26">
        <v>3000000</v>
      </c>
      <c r="G87" s="11">
        <f t="shared" ref="G87:G97" si="3">F87-C87</f>
        <v>0</v>
      </c>
    </row>
    <row r="88" spans="1:144" s="2" customFormat="1" ht="54" customHeight="1" x14ac:dyDescent="0.25">
      <c r="A88" s="31">
        <v>2</v>
      </c>
      <c r="B88" s="15" t="s">
        <v>53</v>
      </c>
      <c r="C88" s="26">
        <v>1000000</v>
      </c>
      <c r="D88" s="31">
        <v>2</v>
      </c>
      <c r="E88" s="15" t="s">
        <v>53</v>
      </c>
      <c r="F88" s="26">
        <v>1000000</v>
      </c>
      <c r="G88" s="11">
        <f t="shared" si="3"/>
        <v>0</v>
      </c>
    </row>
    <row r="89" spans="1:144" s="2" customFormat="1" ht="56.25" customHeight="1" x14ac:dyDescent="0.25">
      <c r="A89" s="31">
        <v>3</v>
      </c>
      <c r="B89" s="15" t="s">
        <v>24</v>
      </c>
      <c r="C89" s="26">
        <f>1423863+781443</f>
        <v>2205306</v>
      </c>
      <c r="D89" s="31">
        <v>3</v>
      </c>
      <c r="E89" s="15" t="s">
        <v>24</v>
      </c>
      <c r="F89" s="26">
        <f>1423863+781443</f>
        <v>2205306</v>
      </c>
      <c r="G89" s="11">
        <f t="shared" si="3"/>
        <v>0</v>
      </c>
    </row>
    <row r="90" spans="1:144" s="2" customFormat="1" ht="51" x14ac:dyDescent="0.25">
      <c r="A90" s="31">
        <v>4</v>
      </c>
      <c r="B90" s="15" t="s">
        <v>40</v>
      </c>
      <c r="C90" s="26">
        <v>1500000</v>
      </c>
      <c r="D90" s="31">
        <v>4</v>
      </c>
      <c r="E90" s="15" t="s">
        <v>40</v>
      </c>
      <c r="F90" s="26">
        <v>1500000</v>
      </c>
      <c r="G90" s="11">
        <f t="shared" si="3"/>
        <v>0</v>
      </c>
    </row>
    <row r="91" spans="1:144" s="2" customFormat="1" ht="38.25" x14ac:dyDescent="0.25">
      <c r="A91" s="31">
        <v>5</v>
      </c>
      <c r="B91" s="15" t="s">
        <v>41</v>
      </c>
      <c r="C91" s="26">
        <f>7772878-5000000</f>
        <v>2772878</v>
      </c>
      <c r="D91" s="31">
        <v>5</v>
      </c>
      <c r="E91" s="50" t="s">
        <v>104</v>
      </c>
      <c r="F91" s="26"/>
      <c r="G91" s="11">
        <f t="shared" si="3"/>
        <v>-2772878</v>
      </c>
    </row>
    <row r="92" spans="1:144" s="2" customFormat="1" ht="53.25" customHeight="1" x14ac:dyDescent="0.25">
      <c r="A92" s="31">
        <v>6</v>
      </c>
      <c r="B92" s="15" t="s">
        <v>113</v>
      </c>
      <c r="C92" s="26">
        <f>4401079-487907-3913172+5455669</f>
        <v>5455669</v>
      </c>
      <c r="D92" s="31">
        <v>6</v>
      </c>
      <c r="E92" s="15" t="s">
        <v>113</v>
      </c>
      <c r="F92" s="26">
        <f>4401079-487907-3913172+5455669</f>
        <v>5455669</v>
      </c>
      <c r="G92" s="11">
        <f t="shared" si="3"/>
        <v>0</v>
      </c>
    </row>
    <row r="93" spans="1:144" s="2" customFormat="1" ht="30.75" customHeight="1" x14ac:dyDescent="0.25">
      <c r="A93" s="31">
        <v>7</v>
      </c>
      <c r="B93" s="15" t="s">
        <v>70</v>
      </c>
      <c r="C93" s="26">
        <v>3446578</v>
      </c>
      <c r="D93" s="31">
        <v>7</v>
      </c>
      <c r="E93" s="15" t="s">
        <v>70</v>
      </c>
      <c r="F93" s="26">
        <v>3446578</v>
      </c>
      <c r="G93" s="11">
        <f t="shared" si="3"/>
        <v>0</v>
      </c>
    </row>
    <row r="94" spans="1:144" s="2" customFormat="1" ht="37.5" customHeight="1" x14ac:dyDescent="0.25">
      <c r="A94" s="31">
        <v>8</v>
      </c>
      <c r="B94" s="15" t="s">
        <v>71</v>
      </c>
      <c r="C94" s="26">
        <v>1642046</v>
      </c>
      <c r="D94" s="31">
        <v>8</v>
      </c>
      <c r="E94" s="15" t="s">
        <v>71</v>
      </c>
      <c r="F94" s="26">
        <v>1642046</v>
      </c>
      <c r="G94" s="11">
        <f t="shared" si="3"/>
        <v>0</v>
      </c>
    </row>
    <row r="95" spans="1:144" s="2" customFormat="1" ht="38.25" x14ac:dyDescent="0.25">
      <c r="A95" s="31">
        <v>9</v>
      </c>
      <c r="B95" s="15" t="s">
        <v>72</v>
      </c>
      <c r="C95" s="26">
        <v>505379</v>
      </c>
      <c r="D95" s="31">
        <v>9</v>
      </c>
      <c r="E95" s="15" t="s">
        <v>72</v>
      </c>
      <c r="F95" s="26">
        <v>505379</v>
      </c>
      <c r="G95" s="11">
        <f t="shared" si="3"/>
        <v>0</v>
      </c>
    </row>
    <row r="96" spans="1:144" s="2" customFormat="1" ht="38.25" x14ac:dyDescent="0.25">
      <c r="A96" s="31">
        <v>10</v>
      </c>
      <c r="B96" s="15" t="s">
        <v>92</v>
      </c>
      <c r="C96" s="26">
        <v>195686</v>
      </c>
      <c r="D96" s="31">
        <v>10</v>
      </c>
      <c r="E96" s="15" t="s">
        <v>92</v>
      </c>
      <c r="F96" s="26">
        <v>195686</v>
      </c>
      <c r="G96" s="11">
        <f t="shared" si="3"/>
        <v>0</v>
      </c>
    </row>
    <row r="97" spans="1:7" s="2" customFormat="1" x14ac:dyDescent="0.25">
      <c r="A97" s="28"/>
      <c r="B97" s="13" t="s">
        <v>13</v>
      </c>
      <c r="C97" s="14">
        <f>SUM(C87:C96)</f>
        <v>21723542</v>
      </c>
      <c r="D97" s="28"/>
      <c r="E97" s="13" t="s">
        <v>13</v>
      </c>
      <c r="F97" s="14">
        <f>SUM(F87:F96)</f>
        <v>18950664</v>
      </c>
      <c r="G97" s="11">
        <f t="shared" si="3"/>
        <v>-2772878</v>
      </c>
    </row>
    <row r="98" spans="1:7" s="2" customFormat="1" x14ac:dyDescent="0.25">
      <c r="A98" s="28"/>
      <c r="B98" s="53" t="s">
        <v>58</v>
      </c>
      <c r="C98" s="29"/>
      <c r="D98" s="28"/>
      <c r="E98" s="53" t="s">
        <v>58</v>
      </c>
      <c r="F98" s="29"/>
      <c r="G98" s="11"/>
    </row>
    <row r="99" spans="1:7" s="2" customFormat="1" ht="25.5" x14ac:dyDescent="0.25">
      <c r="A99" s="35">
        <v>1</v>
      </c>
      <c r="B99" s="15" t="s">
        <v>93</v>
      </c>
      <c r="C99" s="26">
        <f>233325-233325+242530</f>
        <v>242530</v>
      </c>
      <c r="D99" s="35">
        <v>1</v>
      </c>
      <c r="E99" s="15" t="s">
        <v>114</v>
      </c>
      <c r="F99" s="26">
        <f>233325-233325+242530</f>
        <v>242530</v>
      </c>
      <c r="G99" s="11">
        <f>F99-C99</f>
        <v>0</v>
      </c>
    </row>
    <row r="100" spans="1:7" s="2" customFormat="1" x14ac:dyDescent="0.25">
      <c r="A100" s="28"/>
      <c r="B100" s="13" t="s">
        <v>13</v>
      </c>
      <c r="C100" s="14">
        <f>SUM(C99:C99)</f>
        <v>242530</v>
      </c>
      <c r="D100" s="28"/>
      <c r="E100" s="13" t="s">
        <v>13</v>
      </c>
      <c r="F100" s="14">
        <f>SUM(F99:F99)</f>
        <v>242530</v>
      </c>
      <c r="G100" s="11">
        <f>F100-C100</f>
        <v>0</v>
      </c>
    </row>
    <row r="101" spans="1:7" s="2" customFormat="1" x14ac:dyDescent="0.25">
      <c r="A101" s="28"/>
      <c r="B101" s="53" t="s">
        <v>14</v>
      </c>
      <c r="C101" s="29"/>
      <c r="D101" s="28"/>
      <c r="E101" s="53" t="s">
        <v>14</v>
      </c>
      <c r="F101" s="29"/>
      <c r="G101" s="11"/>
    </row>
    <row r="102" spans="1:7" s="2" customFormat="1" ht="25.5" x14ac:dyDescent="0.25">
      <c r="A102" s="35">
        <v>1</v>
      </c>
      <c r="B102" s="15" t="s">
        <v>23</v>
      </c>
      <c r="C102" s="26">
        <f>1500000-528600</f>
        <v>971400</v>
      </c>
      <c r="D102" s="35">
        <v>1</v>
      </c>
      <c r="E102" s="15" t="s">
        <v>23</v>
      </c>
      <c r="F102" s="26">
        <f>1500000-528600</f>
        <v>971400</v>
      </c>
      <c r="G102" s="11">
        <f>F102-C102</f>
        <v>0</v>
      </c>
    </row>
    <row r="103" spans="1:7" s="2" customFormat="1" x14ac:dyDescent="0.25">
      <c r="A103" s="28"/>
      <c r="B103" s="13" t="s">
        <v>13</v>
      </c>
      <c r="C103" s="14">
        <f>SUM(C102:C102)</f>
        <v>971400</v>
      </c>
      <c r="D103" s="28"/>
      <c r="E103" s="13" t="s">
        <v>13</v>
      </c>
      <c r="F103" s="14">
        <f>SUM(F102:F102)</f>
        <v>971400</v>
      </c>
      <c r="G103" s="11">
        <f>F103-C103</f>
        <v>0</v>
      </c>
    </row>
    <row r="104" spans="1:7" s="2" customFormat="1" ht="12.75" customHeight="1" x14ac:dyDescent="0.25">
      <c r="B104" s="53" t="s">
        <v>42</v>
      </c>
      <c r="C104" s="27"/>
      <c r="D104" s="27"/>
      <c r="E104" s="53" t="s">
        <v>42</v>
      </c>
      <c r="F104" s="27"/>
      <c r="G104" s="11"/>
    </row>
    <row r="105" spans="1:7" s="2" customFormat="1" ht="25.5" x14ac:dyDescent="0.25">
      <c r="A105" s="50">
        <v>1</v>
      </c>
      <c r="B105" s="30" t="s">
        <v>94</v>
      </c>
      <c r="C105" s="26">
        <f>1200000+636339</f>
        <v>1836339</v>
      </c>
      <c r="D105" s="50">
        <v>1</v>
      </c>
      <c r="E105" s="30" t="s">
        <v>94</v>
      </c>
      <c r="F105" s="26">
        <f>1200000+636339</f>
        <v>1836339</v>
      </c>
      <c r="G105" s="11">
        <f>F105-C105</f>
        <v>0</v>
      </c>
    </row>
    <row r="106" spans="1:7" s="2" customFormat="1" x14ac:dyDescent="0.25">
      <c r="A106" s="53"/>
      <c r="B106" s="13" t="s">
        <v>13</v>
      </c>
      <c r="C106" s="14">
        <f>SUM(C105:C105)</f>
        <v>1836339</v>
      </c>
      <c r="D106" s="53"/>
      <c r="E106" s="13" t="s">
        <v>13</v>
      </c>
      <c r="F106" s="14">
        <f>SUM(F105:F105)</f>
        <v>1836339</v>
      </c>
      <c r="G106" s="11">
        <f>F106-C106</f>
        <v>0</v>
      </c>
    </row>
    <row r="107" spans="1:7" s="2" customFormat="1" x14ac:dyDescent="0.25">
      <c r="A107" s="50"/>
      <c r="B107" s="53" t="s">
        <v>21</v>
      </c>
      <c r="C107" s="27"/>
      <c r="D107" s="27"/>
      <c r="E107" s="53" t="s">
        <v>21</v>
      </c>
      <c r="F107" s="27"/>
      <c r="G107" s="11"/>
    </row>
    <row r="108" spans="1:7" s="2" customFormat="1" ht="25.5" x14ac:dyDescent="0.25">
      <c r="A108" s="50">
        <v>1</v>
      </c>
      <c r="B108" s="15" t="s">
        <v>35</v>
      </c>
      <c r="C108" s="36">
        <v>3000000</v>
      </c>
      <c r="D108" s="50">
        <v>1</v>
      </c>
      <c r="E108" s="15" t="s">
        <v>35</v>
      </c>
      <c r="F108" s="36">
        <v>1500000</v>
      </c>
      <c r="G108" s="11">
        <f>F108-C108</f>
        <v>-1500000</v>
      </c>
    </row>
    <row r="109" spans="1:7" s="2" customFormat="1" ht="38.25" x14ac:dyDescent="0.25">
      <c r="A109" s="50">
        <v>2</v>
      </c>
      <c r="B109" s="15" t="s">
        <v>95</v>
      </c>
      <c r="C109" s="26">
        <f>800000+526674</f>
        <v>1326674</v>
      </c>
      <c r="D109" s="50">
        <v>2</v>
      </c>
      <c r="E109" s="15" t="s">
        <v>95</v>
      </c>
      <c r="F109" s="26">
        <f>800000+526674</f>
        <v>1326674</v>
      </c>
      <c r="G109" s="11">
        <f>F109-C109</f>
        <v>0</v>
      </c>
    </row>
    <row r="110" spans="1:7" s="2" customFormat="1" ht="25.5" x14ac:dyDescent="0.25">
      <c r="A110" s="50">
        <v>3</v>
      </c>
      <c r="B110" s="15" t="s">
        <v>36</v>
      </c>
      <c r="C110" s="26">
        <v>1500000</v>
      </c>
      <c r="D110" s="50">
        <v>3</v>
      </c>
      <c r="E110" s="15" t="s">
        <v>36</v>
      </c>
      <c r="F110" s="26">
        <v>1500000</v>
      </c>
      <c r="G110" s="11">
        <f>F110-C110</f>
        <v>0</v>
      </c>
    </row>
    <row r="111" spans="1:7" s="2" customFormat="1" ht="25.5" x14ac:dyDescent="0.25">
      <c r="A111" s="50">
        <v>4</v>
      </c>
      <c r="B111" s="15" t="s">
        <v>47</v>
      </c>
      <c r="C111" s="26">
        <v>1500000</v>
      </c>
      <c r="D111" s="50">
        <v>4</v>
      </c>
      <c r="E111" s="50" t="s">
        <v>104</v>
      </c>
      <c r="F111" s="26">
        <v>0</v>
      </c>
      <c r="G111" s="11">
        <f>F111-C111</f>
        <v>-1500000</v>
      </c>
    </row>
    <row r="112" spans="1:7" s="2" customFormat="1" x14ac:dyDescent="0.25">
      <c r="A112" s="50"/>
      <c r="B112" s="13" t="s">
        <v>13</v>
      </c>
      <c r="C112" s="14">
        <f>SUM(C108:C111)</f>
        <v>7326674</v>
      </c>
      <c r="D112" s="50"/>
      <c r="E112" s="13" t="s">
        <v>13</v>
      </c>
      <c r="F112" s="14">
        <f>SUM(F108:F111)</f>
        <v>4326674</v>
      </c>
      <c r="G112" s="11">
        <f>F112-C112</f>
        <v>-3000000</v>
      </c>
    </row>
    <row r="113" spans="1:7" s="2" customFormat="1" x14ac:dyDescent="0.25">
      <c r="A113" s="50"/>
      <c r="B113" s="53" t="s">
        <v>34</v>
      </c>
      <c r="C113" s="14"/>
      <c r="D113" s="50"/>
      <c r="E113" s="53" t="s">
        <v>34</v>
      </c>
      <c r="F113" s="14"/>
      <c r="G113" s="11"/>
    </row>
    <row r="114" spans="1:7" s="2" customFormat="1" ht="38.25" x14ac:dyDescent="0.25">
      <c r="A114" s="50">
        <v>1</v>
      </c>
      <c r="B114" s="15" t="s">
        <v>43</v>
      </c>
      <c r="C114" s="11">
        <v>219007</v>
      </c>
      <c r="D114" s="50">
        <v>1</v>
      </c>
      <c r="E114" s="15" t="s">
        <v>43</v>
      </c>
      <c r="F114" s="11">
        <v>219007</v>
      </c>
      <c r="G114" s="11">
        <f>F114-C114</f>
        <v>0</v>
      </c>
    </row>
    <row r="115" spans="1:7" s="2" customFormat="1" x14ac:dyDescent="0.25">
      <c r="A115" s="53"/>
      <c r="B115" s="13" t="s">
        <v>13</v>
      </c>
      <c r="C115" s="14">
        <f>SUM(C114:C114)</f>
        <v>219007</v>
      </c>
      <c r="D115" s="53"/>
      <c r="E115" s="13" t="s">
        <v>13</v>
      </c>
      <c r="F115" s="14">
        <f>SUM(F114:F114)</f>
        <v>219007</v>
      </c>
      <c r="G115" s="11">
        <f>F115-C115</f>
        <v>0</v>
      </c>
    </row>
    <row r="116" spans="1:7" s="2" customFormat="1" x14ac:dyDescent="0.25">
      <c r="A116" s="28"/>
      <c r="B116" s="53" t="s">
        <v>16</v>
      </c>
      <c r="C116" s="29"/>
      <c r="D116" s="28"/>
      <c r="E116" s="53" t="s">
        <v>16</v>
      </c>
      <c r="F116" s="29"/>
      <c r="G116" s="11">
        <f>F116-C116</f>
        <v>0</v>
      </c>
    </row>
    <row r="117" spans="1:7" s="2" customFormat="1" ht="25.5" x14ac:dyDescent="0.25">
      <c r="A117" s="35">
        <v>1</v>
      </c>
      <c r="B117" s="15" t="s">
        <v>96</v>
      </c>
      <c r="C117" s="26">
        <f>1527733-1527733+2529850</f>
        <v>2529850</v>
      </c>
      <c r="D117" s="35">
        <v>1</v>
      </c>
      <c r="E117" s="15" t="s">
        <v>96</v>
      </c>
      <c r="F117" s="26">
        <f>1527733-1527733+2529850</f>
        <v>2529850</v>
      </c>
      <c r="G117" s="11">
        <f>F117-C117</f>
        <v>0</v>
      </c>
    </row>
    <row r="118" spans="1:7" s="2" customFormat="1" x14ac:dyDescent="0.25">
      <c r="A118" s="28"/>
      <c r="B118" s="13" t="s">
        <v>13</v>
      </c>
      <c r="C118" s="14">
        <f>SUM(C117:C117)</f>
        <v>2529850</v>
      </c>
      <c r="D118" s="28"/>
      <c r="E118" s="13" t="s">
        <v>13</v>
      </c>
      <c r="F118" s="14">
        <f>SUM(F117:F117)</f>
        <v>2529850</v>
      </c>
      <c r="G118" s="11">
        <f>F118-C118</f>
        <v>0</v>
      </c>
    </row>
    <row r="119" spans="1:7" s="2" customFormat="1" x14ac:dyDescent="0.25">
      <c r="A119" s="28"/>
      <c r="B119" s="53" t="s">
        <v>59</v>
      </c>
      <c r="C119" s="29"/>
      <c r="D119" s="28"/>
      <c r="E119" s="53" t="s">
        <v>59</v>
      </c>
      <c r="F119" s="29"/>
      <c r="G119" s="11"/>
    </row>
    <row r="120" spans="1:7" s="2" customFormat="1" ht="38.25" x14ac:dyDescent="0.25">
      <c r="A120" s="35">
        <v>1</v>
      </c>
      <c r="B120" s="15" t="s">
        <v>97</v>
      </c>
      <c r="C120" s="26">
        <f>651768-651768+6792399+38</f>
        <v>6792437</v>
      </c>
      <c r="D120" s="35">
        <v>1</v>
      </c>
      <c r="E120" s="15" t="s">
        <v>97</v>
      </c>
      <c r="F120" s="26">
        <f>651768-651768+6792399+38</f>
        <v>6792437</v>
      </c>
      <c r="G120" s="11">
        <f>F120-C120</f>
        <v>0</v>
      </c>
    </row>
    <row r="121" spans="1:7" s="2" customFormat="1" ht="25.5" x14ac:dyDescent="0.25">
      <c r="A121" s="35">
        <v>2</v>
      </c>
      <c r="B121" s="15" t="s">
        <v>73</v>
      </c>
      <c r="C121" s="26">
        <v>4881423</v>
      </c>
      <c r="D121" s="35">
        <v>2</v>
      </c>
      <c r="E121" s="15" t="s">
        <v>73</v>
      </c>
      <c r="F121" s="26">
        <v>4881423</v>
      </c>
      <c r="G121" s="11">
        <f>F121-C121</f>
        <v>0</v>
      </c>
    </row>
    <row r="122" spans="1:7" s="2" customFormat="1" ht="25.5" x14ac:dyDescent="0.25">
      <c r="A122" s="35">
        <v>3</v>
      </c>
      <c r="B122" s="15" t="s">
        <v>74</v>
      </c>
      <c r="C122" s="26">
        <v>110913</v>
      </c>
      <c r="D122" s="35">
        <v>3</v>
      </c>
      <c r="E122" s="15" t="s">
        <v>74</v>
      </c>
      <c r="F122" s="26">
        <v>110913</v>
      </c>
      <c r="G122" s="11">
        <f>F122-C122</f>
        <v>0</v>
      </c>
    </row>
    <row r="123" spans="1:7" s="2" customFormat="1" x14ac:dyDescent="0.25">
      <c r="A123" s="28"/>
      <c r="B123" s="13" t="s">
        <v>13</v>
      </c>
      <c r="C123" s="14">
        <f>SUM(C120:C122)</f>
        <v>11784773</v>
      </c>
      <c r="D123" s="28"/>
      <c r="E123" s="13" t="s">
        <v>13</v>
      </c>
      <c r="F123" s="14">
        <f>SUM(F120:F122)</f>
        <v>11784773</v>
      </c>
      <c r="G123" s="11">
        <f>F123-C123</f>
        <v>0</v>
      </c>
    </row>
    <row r="124" spans="1:7" s="2" customFormat="1" ht="12.75" customHeight="1" x14ac:dyDescent="0.25">
      <c r="A124" s="50"/>
      <c r="B124" s="27" t="s">
        <v>17</v>
      </c>
      <c r="C124" s="27"/>
      <c r="D124" s="27"/>
      <c r="E124" s="27" t="s">
        <v>17</v>
      </c>
      <c r="F124" s="27"/>
      <c r="G124" s="11"/>
    </row>
    <row r="125" spans="1:7" s="2" customFormat="1" ht="51" x14ac:dyDescent="0.25">
      <c r="A125" s="50">
        <v>1</v>
      </c>
      <c r="B125" s="15" t="s">
        <v>98</v>
      </c>
      <c r="C125" s="11">
        <f>3500000+38923</f>
        <v>3538923</v>
      </c>
      <c r="D125" s="50">
        <v>1</v>
      </c>
      <c r="E125" s="15" t="s">
        <v>98</v>
      </c>
      <c r="F125" s="11">
        <f>38923</f>
        <v>38923</v>
      </c>
      <c r="G125" s="11">
        <f>F125-C125</f>
        <v>-3500000</v>
      </c>
    </row>
    <row r="126" spans="1:7" s="2" customFormat="1" x14ac:dyDescent="0.25">
      <c r="A126" s="50"/>
      <c r="B126" s="13" t="s">
        <v>13</v>
      </c>
      <c r="C126" s="32">
        <f>SUM(C125:C125)</f>
        <v>3538923</v>
      </c>
      <c r="D126" s="50"/>
      <c r="E126" s="13" t="s">
        <v>13</v>
      </c>
      <c r="F126" s="32">
        <f>SUM(F125:F125)</f>
        <v>38923</v>
      </c>
      <c r="G126" s="11">
        <f>F126-C126</f>
        <v>-3500000</v>
      </c>
    </row>
    <row r="127" spans="1:7" s="2" customFormat="1" x14ac:dyDescent="0.25">
      <c r="A127" s="50"/>
      <c r="B127" s="13" t="s">
        <v>10</v>
      </c>
      <c r="C127" s="14">
        <f>C112+C25+C97+C103+C126+C106+C115+C123+C118+C100</f>
        <v>50173038</v>
      </c>
      <c r="D127" s="50"/>
      <c r="E127" s="13" t="s">
        <v>10</v>
      </c>
      <c r="F127" s="14">
        <f>F112+F25+F97+F103+F126+F106+F115+F123+F118+F100</f>
        <v>40900160</v>
      </c>
      <c r="G127" s="11">
        <f>F127-C127</f>
        <v>-9272878</v>
      </c>
    </row>
    <row r="128" spans="1:7" s="2" customFormat="1" x14ac:dyDescent="0.25">
      <c r="A128" s="50"/>
      <c r="B128" s="13"/>
      <c r="C128" s="11"/>
      <c r="D128" s="50"/>
      <c r="E128" s="13"/>
      <c r="F128" s="11"/>
      <c r="G128" s="11"/>
    </row>
    <row r="129" spans="1:7" s="2" customFormat="1" ht="12.75" customHeight="1" x14ac:dyDescent="0.25">
      <c r="B129" s="28" t="s">
        <v>52</v>
      </c>
      <c r="C129" s="40"/>
      <c r="D129" s="40"/>
      <c r="E129" s="28" t="s">
        <v>52</v>
      </c>
      <c r="F129" s="40"/>
      <c r="G129" s="11"/>
    </row>
    <row r="130" spans="1:7" s="2" customFormat="1" x14ac:dyDescent="0.25">
      <c r="A130" s="50"/>
      <c r="B130" s="53" t="s">
        <v>16</v>
      </c>
      <c r="C130" s="53"/>
      <c r="D130" s="53"/>
      <c r="E130" s="53" t="s">
        <v>16</v>
      </c>
      <c r="F130" s="53"/>
      <c r="G130" s="11"/>
    </row>
    <row r="131" spans="1:7" s="2" customFormat="1" ht="38.25" x14ac:dyDescent="0.25">
      <c r="A131" s="50">
        <v>1</v>
      </c>
      <c r="B131" s="15" t="s">
        <v>99</v>
      </c>
      <c r="C131" s="11">
        <f>15776455-4420583+639458-639458+4303803</f>
        <v>15659675</v>
      </c>
      <c r="D131" s="50">
        <v>1</v>
      </c>
      <c r="E131" s="15" t="s">
        <v>99</v>
      </c>
      <c r="F131" s="11">
        <f>639458-639458+4303803</f>
        <v>4303803</v>
      </c>
      <c r="G131" s="11">
        <f>F131-C131</f>
        <v>-11355872</v>
      </c>
    </row>
    <row r="132" spans="1:7" s="2" customFormat="1" x14ac:dyDescent="0.25">
      <c r="A132" s="50"/>
      <c r="B132" s="27" t="s">
        <v>13</v>
      </c>
      <c r="C132" s="32">
        <f>C131</f>
        <v>15659675</v>
      </c>
      <c r="D132" s="50"/>
      <c r="E132" s="27" t="s">
        <v>13</v>
      </c>
      <c r="F132" s="32">
        <f>F131</f>
        <v>4303803</v>
      </c>
      <c r="G132" s="11">
        <f>F132-C132</f>
        <v>-11355872</v>
      </c>
    </row>
    <row r="133" spans="1:7" s="2" customFormat="1" x14ac:dyDescent="0.25">
      <c r="A133" s="50"/>
      <c r="B133" s="53" t="s">
        <v>22</v>
      </c>
      <c r="C133" s="53"/>
      <c r="D133" s="53"/>
      <c r="E133" s="53" t="s">
        <v>22</v>
      </c>
      <c r="F133" s="53"/>
      <c r="G133" s="11"/>
    </row>
    <row r="134" spans="1:7" s="2" customFormat="1" ht="38.25" x14ac:dyDescent="0.25">
      <c r="A134" s="50">
        <v>1</v>
      </c>
      <c r="B134" s="15" t="s">
        <v>25</v>
      </c>
      <c r="C134" s="26">
        <v>2000000</v>
      </c>
      <c r="D134" s="50">
        <v>1</v>
      </c>
      <c r="E134" s="50" t="s">
        <v>104</v>
      </c>
      <c r="F134" s="26"/>
      <c r="G134" s="11">
        <f>F134-C134</f>
        <v>-2000000</v>
      </c>
    </row>
    <row r="135" spans="1:7" s="2" customFormat="1" x14ac:dyDescent="0.25">
      <c r="A135" s="50"/>
      <c r="B135" s="27" t="s">
        <v>13</v>
      </c>
      <c r="C135" s="32">
        <f>SUM(C134)</f>
        <v>2000000</v>
      </c>
      <c r="D135" s="50"/>
      <c r="E135" s="27" t="s">
        <v>13</v>
      </c>
      <c r="F135" s="32">
        <f>SUM(F134)</f>
        <v>0</v>
      </c>
      <c r="G135" s="11">
        <f>F135-C135</f>
        <v>-2000000</v>
      </c>
    </row>
    <row r="136" spans="1:7" s="2" customFormat="1" ht="25.5" x14ac:dyDescent="0.25">
      <c r="A136" s="50"/>
      <c r="B136" s="53" t="s">
        <v>54</v>
      </c>
      <c r="C136" s="32"/>
      <c r="D136" s="50"/>
      <c r="E136" s="53" t="s">
        <v>54</v>
      </c>
      <c r="F136" s="32"/>
      <c r="G136" s="11"/>
    </row>
    <row r="137" spans="1:7" s="2" customFormat="1" ht="51" x14ac:dyDescent="0.25">
      <c r="A137" s="50" t="s">
        <v>55</v>
      </c>
      <c r="B137" s="15" t="s">
        <v>100</v>
      </c>
      <c r="C137" s="26">
        <v>1753352</v>
      </c>
      <c r="D137" s="50" t="s">
        <v>55</v>
      </c>
      <c r="E137" s="15" t="s">
        <v>100</v>
      </c>
      <c r="F137" s="26">
        <v>1753352</v>
      </c>
      <c r="G137" s="11">
        <f>F137-C137</f>
        <v>0</v>
      </c>
    </row>
    <row r="138" spans="1:7" s="2" customFormat="1" x14ac:dyDescent="0.25">
      <c r="A138" s="50"/>
      <c r="B138" s="27" t="s">
        <v>13</v>
      </c>
      <c r="C138" s="32">
        <f>C137</f>
        <v>1753352</v>
      </c>
      <c r="D138" s="50"/>
      <c r="E138" s="27" t="s">
        <v>13</v>
      </c>
      <c r="F138" s="32">
        <f>F137</f>
        <v>1753352</v>
      </c>
      <c r="G138" s="11">
        <f>F138-C138</f>
        <v>0</v>
      </c>
    </row>
    <row r="139" spans="1:7" s="2" customFormat="1" x14ac:dyDescent="0.25">
      <c r="A139" s="50"/>
      <c r="B139" s="13" t="s">
        <v>11</v>
      </c>
      <c r="C139" s="14">
        <f>C135+C132+C137</f>
        <v>19413027</v>
      </c>
      <c r="D139" s="50"/>
      <c r="E139" s="13" t="s">
        <v>11</v>
      </c>
      <c r="F139" s="14">
        <f>F135+F132+F137</f>
        <v>6057155</v>
      </c>
      <c r="G139" s="11">
        <f>F139-C139</f>
        <v>-13355872</v>
      </c>
    </row>
    <row r="140" spans="1:7" s="2" customFormat="1" x14ac:dyDescent="0.25">
      <c r="A140" s="53"/>
      <c r="B140" s="13"/>
      <c r="C140" s="14"/>
      <c r="D140" s="53"/>
      <c r="E140" s="13"/>
      <c r="F140" s="14"/>
      <c r="G140" s="11">
        <f>F140-C140</f>
        <v>0</v>
      </c>
    </row>
    <row r="141" spans="1:7" s="2" customFormat="1" ht="14.25" x14ac:dyDescent="0.25">
      <c r="A141" s="50"/>
      <c r="B141" s="34" t="s">
        <v>1</v>
      </c>
      <c r="C141" s="14">
        <f>C139+C127+C83</f>
        <v>69737346</v>
      </c>
      <c r="D141" s="50"/>
      <c r="E141" s="34" t="s">
        <v>1</v>
      </c>
      <c r="F141" s="14">
        <f>F139+F127+F83</f>
        <v>47108596</v>
      </c>
      <c r="G141" s="11">
        <f>F141-C141</f>
        <v>-22628750</v>
      </c>
    </row>
    <row r="142" spans="1:7" s="2" customFormat="1" ht="14.25" x14ac:dyDescent="0.25">
      <c r="A142" s="50"/>
      <c r="B142" s="34"/>
      <c r="C142" s="14"/>
      <c r="D142" s="50"/>
      <c r="E142" s="34"/>
      <c r="F142" s="14"/>
      <c r="G142" s="11"/>
    </row>
    <row r="143" spans="1:7" s="2" customFormat="1" x14ac:dyDescent="0.25">
      <c r="A143" s="53"/>
      <c r="B143" s="53" t="s">
        <v>60</v>
      </c>
      <c r="C143" s="37"/>
      <c r="D143" s="53"/>
      <c r="E143" s="53" t="s">
        <v>60</v>
      </c>
      <c r="F143" s="37"/>
      <c r="G143" s="11"/>
    </row>
    <row r="144" spans="1:7" s="2" customFormat="1" x14ac:dyDescent="0.25">
      <c r="A144" s="53"/>
      <c r="B144" s="49"/>
      <c r="C144" s="38"/>
      <c r="D144" s="53"/>
      <c r="E144" s="49"/>
      <c r="F144" s="38"/>
      <c r="G144" s="11"/>
    </row>
    <row r="145" spans="1:7" s="2" customFormat="1" x14ac:dyDescent="0.25">
      <c r="A145" s="15"/>
      <c r="B145" s="63" t="s">
        <v>61</v>
      </c>
      <c r="C145" s="64"/>
      <c r="D145" s="64"/>
      <c r="E145" s="64"/>
      <c r="F145" s="65"/>
      <c r="G145" s="11"/>
    </row>
    <row r="146" spans="1:7" s="2" customFormat="1" x14ac:dyDescent="0.25">
      <c r="A146" s="53"/>
      <c r="B146" s="53" t="s">
        <v>14</v>
      </c>
      <c r="C146" s="37"/>
      <c r="D146" s="53"/>
      <c r="E146" s="53" t="s">
        <v>14</v>
      </c>
      <c r="F146" s="37"/>
      <c r="G146" s="11"/>
    </row>
    <row r="147" spans="1:7" s="2" customFormat="1" ht="38.25" x14ac:dyDescent="0.25">
      <c r="A147" s="50">
        <v>1</v>
      </c>
      <c r="B147" s="15" t="s">
        <v>101</v>
      </c>
      <c r="C147" s="26">
        <f>159910+528600</f>
        <v>688510</v>
      </c>
      <c r="D147" s="50">
        <v>1</v>
      </c>
      <c r="E147" s="15" t="s">
        <v>101</v>
      </c>
      <c r="F147" s="26">
        <f>159910+528600</f>
        <v>688510</v>
      </c>
      <c r="G147" s="11">
        <f>F147-C147</f>
        <v>0</v>
      </c>
    </row>
    <row r="148" spans="1:7" s="2" customFormat="1" x14ac:dyDescent="0.25">
      <c r="A148" s="53"/>
      <c r="B148" s="13" t="s">
        <v>13</v>
      </c>
      <c r="C148" s="14">
        <f>SUM(C147:C147)</f>
        <v>688510</v>
      </c>
      <c r="D148" s="53"/>
      <c r="E148" s="13" t="s">
        <v>13</v>
      </c>
      <c r="F148" s="14">
        <f>SUM(F147:F147)</f>
        <v>688510</v>
      </c>
      <c r="G148" s="11">
        <f>F148-C148</f>
        <v>0</v>
      </c>
    </row>
    <row r="149" spans="1:7" s="2" customFormat="1" x14ac:dyDescent="0.25">
      <c r="A149" s="53"/>
      <c r="B149" s="13" t="s">
        <v>62</v>
      </c>
      <c r="C149" s="14"/>
      <c r="D149" s="53"/>
      <c r="E149" s="13" t="s">
        <v>62</v>
      </c>
      <c r="F149" s="14"/>
      <c r="G149" s="11"/>
    </row>
    <row r="150" spans="1:7" s="2" customFormat="1" ht="51" x14ac:dyDescent="0.25">
      <c r="A150" s="50">
        <v>2</v>
      </c>
      <c r="B150" s="15" t="s">
        <v>102</v>
      </c>
      <c r="C150" s="26">
        <v>1321733</v>
      </c>
      <c r="D150" s="50">
        <v>2</v>
      </c>
      <c r="E150" s="15" t="s">
        <v>102</v>
      </c>
      <c r="F150" s="26">
        <v>1321733</v>
      </c>
      <c r="G150" s="11">
        <f>F150-C150</f>
        <v>0</v>
      </c>
    </row>
    <row r="151" spans="1:7" s="2" customFormat="1" x14ac:dyDescent="0.25">
      <c r="A151" s="53"/>
      <c r="B151" s="13" t="s">
        <v>13</v>
      </c>
      <c r="C151" s="14">
        <f>C150</f>
        <v>1321733</v>
      </c>
      <c r="D151" s="53"/>
      <c r="E151" s="13" t="s">
        <v>13</v>
      </c>
      <c r="F151" s="14">
        <f>F150</f>
        <v>1321733</v>
      </c>
      <c r="G151" s="11">
        <f>F151-C151</f>
        <v>0</v>
      </c>
    </row>
    <row r="152" spans="1:7" s="2" customFormat="1" ht="38.25" x14ac:dyDescent="0.25">
      <c r="A152" s="13"/>
      <c r="B152" s="13" t="s">
        <v>63</v>
      </c>
      <c r="C152" s="14">
        <f>C151+C148</f>
        <v>2010243</v>
      </c>
      <c r="D152" s="13"/>
      <c r="E152" s="13" t="s">
        <v>63</v>
      </c>
      <c r="F152" s="14">
        <f>F151+F148</f>
        <v>2010243</v>
      </c>
      <c r="G152" s="11">
        <f>F152-C152</f>
        <v>0</v>
      </c>
    </row>
    <row r="153" spans="1:7" x14ac:dyDescent="0.2">
      <c r="A153" s="13"/>
      <c r="B153" s="13"/>
      <c r="C153" s="14"/>
      <c r="D153" s="13"/>
      <c r="E153" s="13"/>
      <c r="F153" s="14"/>
      <c r="G153" s="11"/>
    </row>
    <row r="154" spans="1:7" x14ac:dyDescent="0.2">
      <c r="A154" s="13"/>
      <c r="B154" s="53" t="s">
        <v>22</v>
      </c>
      <c r="C154" s="14"/>
      <c r="D154" s="13"/>
      <c r="E154" s="53" t="s">
        <v>22</v>
      </c>
      <c r="F154" s="14"/>
      <c r="G154" s="11">
        <f>F154-C154</f>
        <v>0</v>
      </c>
    </row>
    <row r="155" spans="1:7" ht="15" x14ac:dyDescent="0.2">
      <c r="A155" s="39">
        <v>1</v>
      </c>
      <c r="B155" s="15" t="s">
        <v>82</v>
      </c>
      <c r="C155" s="26">
        <v>10000000</v>
      </c>
      <c r="D155" s="39">
        <v>1</v>
      </c>
      <c r="E155" s="15" t="s">
        <v>82</v>
      </c>
      <c r="F155" s="26">
        <v>10000000</v>
      </c>
      <c r="G155" s="11">
        <f>F155-C155</f>
        <v>0</v>
      </c>
    </row>
    <row r="156" spans="1:7" x14ac:dyDescent="0.2">
      <c r="A156" s="13"/>
      <c r="B156" s="13" t="s">
        <v>13</v>
      </c>
      <c r="C156" s="14">
        <f>C155</f>
        <v>10000000</v>
      </c>
      <c r="D156" s="13"/>
      <c r="E156" s="13" t="s">
        <v>13</v>
      </c>
      <c r="F156" s="14">
        <f>F155</f>
        <v>10000000</v>
      </c>
      <c r="G156" s="11">
        <f>F156-C156</f>
        <v>0</v>
      </c>
    </row>
    <row r="157" spans="1:7" x14ac:dyDescent="0.2">
      <c r="A157" s="13"/>
      <c r="B157" s="13" t="s">
        <v>64</v>
      </c>
      <c r="C157" s="14">
        <f>C152+C156</f>
        <v>12010243</v>
      </c>
      <c r="D157" s="13"/>
      <c r="E157" s="13" t="s">
        <v>64</v>
      </c>
      <c r="F157" s="14">
        <f>F152+F156</f>
        <v>12010243</v>
      </c>
      <c r="G157" s="11">
        <f>F157-C157</f>
        <v>0</v>
      </c>
    </row>
    <row r="182" spans="3:6" x14ac:dyDescent="0.2">
      <c r="C182" s="20"/>
      <c r="F182" s="20"/>
    </row>
  </sheetData>
  <mergeCells count="24">
    <mergeCell ref="K1:M1"/>
    <mergeCell ref="J2:M2"/>
    <mergeCell ref="J3:M3"/>
    <mergeCell ref="J4:M4"/>
    <mergeCell ref="J5:M5"/>
    <mergeCell ref="I9:L9"/>
    <mergeCell ref="A12:L12"/>
    <mergeCell ref="D9:G9"/>
    <mergeCell ref="A7:C7"/>
    <mergeCell ref="I7:L7"/>
    <mergeCell ref="A8:C8"/>
    <mergeCell ref="I8:L8"/>
    <mergeCell ref="D8:G8"/>
    <mergeCell ref="D7:G7"/>
    <mergeCell ref="A78:F78"/>
    <mergeCell ref="B145:F145"/>
    <mergeCell ref="A23:F23"/>
    <mergeCell ref="B30:F30"/>
    <mergeCell ref="E1:G1"/>
    <mergeCell ref="A9:C9"/>
    <mergeCell ref="D2:G2"/>
    <mergeCell ref="D3:G3"/>
    <mergeCell ref="D4:G4"/>
    <mergeCell ref="D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Сравнительная Приложение №2.2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Бурлаченко Н. Владимировна</dc:creator>
  <cp:lastModifiedBy>Николаева Наталья Николаевна</cp:lastModifiedBy>
  <cp:lastPrinted>2026-04-09T11:38:59Z</cp:lastPrinted>
  <dcterms:created xsi:type="dcterms:W3CDTF">2019-12-13T13:54:36Z</dcterms:created>
  <dcterms:modified xsi:type="dcterms:W3CDTF">2026-04-23T07:39:42Z</dcterms:modified>
</cp:coreProperties>
</file>